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OneDrive - BCD Travel\Desktop\SUPPLIERS STMTS\JUNE STMTS\"/>
    </mc:Choice>
  </mc:AlternateContent>
  <bookViews>
    <workbookView xWindow="0" yWindow="0" windowWidth="20490" windowHeight="7365"/>
  </bookViews>
  <sheets>
    <sheet name="Summary" sheetId="1" r:id="rId1"/>
    <sheet name="SAFARICOM" sheetId="2" r:id="rId2"/>
    <sheet name="HIGHLIGHT TRAVEL" sheetId="3" r:id="rId3"/>
  </sheets>
  <definedNames>
    <definedName name="_xlnm.Print_Area" localSheetId="0">Summary!$A$1:$L$174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2" i="2" l="1"/>
  <c r="I65" i="1"/>
  <c r="I8" i="1"/>
  <c r="G50" i="1"/>
  <c r="I152" i="1" l="1"/>
  <c r="I153" i="1" s="1"/>
  <c r="I154" i="1" s="1"/>
  <c r="I155" i="1" s="1"/>
  <c r="I156" i="1" s="1"/>
  <c r="I157" i="1" s="1"/>
  <c r="I160" i="1" s="1"/>
  <c r="I132" i="1"/>
  <c r="I133" i="1" s="1"/>
  <c r="I134" i="1" s="1"/>
  <c r="I135" i="1" s="1"/>
  <c r="I136" i="1" s="1"/>
  <c r="I137" i="1" s="1"/>
  <c r="I141" i="1" s="1"/>
  <c r="I98" i="1" l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5" i="1" s="1"/>
  <c r="I145" i="1" l="1"/>
  <c r="G31" i="3" l="1"/>
  <c r="F8" i="2"/>
  <c r="F56" i="2"/>
  <c r="I48" i="1"/>
  <c r="G9" i="1"/>
  <c r="I9" i="1" s="1"/>
  <c r="I10" i="1" s="1"/>
  <c r="I11" i="1" s="1"/>
  <c r="I12" i="1" s="1"/>
  <c r="I13" i="1" s="1"/>
  <c r="I14" i="1" s="1"/>
  <c r="I15" i="1" s="1"/>
  <c r="I16" i="1" s="1"/>
  <c r="I17" i="1" s="1"/>
  <c r="G67" i="1"/>
  <c r="I83" i="1"/>
  <c r="I49" i="1" l="1"/>
  <c r="I50" i="1" s="1"/>
  <c r="I54" i="1" s="1"/>
  <c r="I58" i="1" s="1"/>
  <c r="I84" i="1"/>
  <c r="I85" i="1" s="1"/>
  <c r="I86" i="1" s="1"/>
  <c r="I89" i="1" s="1"/>
  <c r="I92" i="1" s="1"/>
  <c r="I34" i="1"/>
  <c r="I66" i="1" l="1"/>
  <c r="I67" i="1" s="1"/>
  <c r="I72" i="1" s="1"/>
  <c r="I74" i="1" s="1"/>
  <c r="F19" i="2"/>
  <c r="F18" i="2" l="1"/>
  <c r="G18" i="1" l="1"/>
  <c r="I18" i="1" s="1"/>
  <c r="I19" i="1" s="1"/>
  <c r="I20" i="1" s="1"/>
  <c r="I21" i="1" s="1"/>
  <c r="I22" i="1" s="1"/>
  <c r="I23" i="1" s="1"/>
  <c r="I24" i="1" s="1"/>
  <c r="I25" i="1" s="1"/>
  <c r="I26" i="1" s="1"/>
  <c r="F124" i="2" l="1"/>
  <c r="I35" i="1"/>
  <c r="I36" i="1" s="1"/>
  <c r="I38" i="1" l="1"/>
  <c r="I40" i="1" s="1"/>
  <c r="I171" i="1" s="1"/>
</calcChain>
</file>

<file path=xl/sharedStrings.xml><?xml version="1.0" encoding="utf-8"?>
<sst xmlns="http://schemas.openxmlformats.org/spreadsheetml/2006/main" count="793" uniqueCount="341">
  <si>
    <t>PREPARED BY:  LEGEND HOTELS LTD</t>
  </si>
  <si>
    <t>CUSTOMER DETAILED LEDGER</t>
  </si>
  <si>
    <t>CUST513 :SAFARICOM C/O BCD TRAVEL</t>
  </si>
  <si>
    <t>AS AT 28TH FEBRUARY 2018</t>
  </si>
  <si>
    <t>DATE</t>
  </si>
  <si>
    <t>INVOICE NO</t>
  </si>
  <si>
    <t>DETAILS</t>
  </si>
  <si>
    <t>DESCRIPTION</t>
  </si>
  <si>
    <t>CUMULATIVE</t>
  </si>
  <si>
    <t>ACCOMODATION</t>
  </si>
  <si>
    <t>5 PAX</t>
  </si>
  <si>
    <t>INV102598</t>
  </si>
  <si>
    <t>MICHAEL HINGA</t>
  </si>
  <si>
    <t>08/11/2017</t>
  </si>
  <si>
    <t>INV0155</t>
  </si>
  <si>
    <t>MOSES MULI</t>
  </si>
  <si>
    <t>INV0158</t>
  </si>
  <si>
    <t>09/11/2017</t>
  </si>
  <si>
    <t>INV0161</t>
  </si>
  <si>
    <t>YUDAH YOGO</t>
  </si>
  <si>
    <t>18/11/2017</t>
  </si>
  <si>
    <t>INV0194</t>
  </si>
  <si>
    <t>TOM &amp; TABIE</t>
  </si>
  <si>
    <t>INV0196</t>
  </si>
  <si>
    <t>24/11/2017</t>
  </si>
  <si>
    <t>PETER NDUNGU</t>
  </si>
  <si>
    <t>23/9/2017</t>
  </si>
  <si>
    <t>INV669</t>
  </si>
  <si>
    <t>ACCOMMODATION</t>
  </si>
  <si>
    <t>INV0209</t>
  </si>
  <si>
    <t>6 PAX</t>
  </si>
  <si>
    <t>01/12/2017</t>
  </si>
  <si>
    <t>INV0240</t>
  </si>
  <si>
    <t>OUTSIDE CATERING</t>
  </si>
  <si>
    <t>OTSIDE CATERING</t>
  </si>
  <si>
    <t>07/12/2017</t>
  </si>
  <si>
    <t>INV0260</t>
  </si>
  <si>
    <t>3 PAX</t>
  </si>
  <si>
    <t>14/12/2017</t>
  </si>
  <si>
    <t>CRN0019</t>
  </si>
  <si>
    <t>FRANCISCA</t>
  </si>
  <si>
    <t>INV0285</t>
  </si>
  <si>
    <t>30/12/2017</t>
  </si>
  <si>
    <t>INV0315</t>
  </si>
  <si>
    <t>INV369</t>
  </si>
  <si>
    <t>INV 0402</t>
  </si>
  <si>
    <t>FOOD &amp; DRINKS</t>
  </si>
  <si>
    <t>INV0404</t>
  </si>
  <si>
    <t>BEATRICE &amp; SERAH</t>
  </si>
  <si>
    <t>INV0405</t>
  </si>
  <si>
    <t>YEGO</t>
  </si>
  <si>
    <t>INV0427</t>
  </si>
  <si>
    <t>PAUL MAGACHA</t>
  </si>
  <si>
    <t>INV428</t>
  </si>
  <si>
    <t>INV431</t>
  </si>
  <si>
    <t>INV692</t>
  </si>
  <si>
    <t>MICHAEL MARETE-LAUNDRY</t>
  </si>
  <si>
    <t>LAUNDRY</t>
  </si>
  <si>
    <t>INV455</t>
  </si>
  <si>
    <t>5 pax</t>
  </si>
  <si>
    <t>INV667</t>
  </si>
  <si>
    <t>LINE MANAGER TOOL KIT</t>
  </si>
  <si>
    <t>7/2/2017</t>
  </si>
  <si>
    <t>087</t>
  </si>
  <si>
    <t>CREDIT NOTE</t>
  </si>
  <si>
    <t>Unpaid amount as at 28th February 2018</t>
  </si>
  <si>
    <t>C009 : BCD TRAVEL</t>
  </si>
  <si>
    <t>AS AT 28th February 2018</t>
  </si>
  <si>
    <t>Date</t>
  </si>
  <si>
    <t>Invoice No.</t>
  </si>
  <si>
    <t>Detail</t>
  </si>
  <si>
    <t>Type</t>
  </si>
  <si>
    <t>11/09/2017</t>
  </si>
  <si>
    <t>INV102559</t>
  </si>
  <si>
    <t>MOSES KIMARU &amp; FERDINANACCOMODATION</t>
  </si>
  <si>
    <t>18/10/2017</t>
  </si>
  <si>
    <t>INV0110</t>
  </si>
  <si>
    <t>JOSEPH NJENGA</t>
  </si>
  <si>
    <t>INV0108</t>
  </si>
  <si>
    <t>SHARON GITAU</t>
  </si>
  <si>
    <t>TOTAL</t>
  </si>
  <si>
    <t>BCD Travel</t>
  </si>
  <si>
    <t>Total unpaid amount as at 28th February 2018</t>
  </si>
  <si>
    <t>AS AT 31st March 2018</t>
  </si>
  <si>
    <t>INV539</t>
  </si>
  <si>
    <t>3 EXTRA PAS ON SINGLE ROOMS</t>
  </si>
  <si>
    <t>INV542</t>
  </si>
  <si>
    <t>EXTRA PAX</t>
  </si>
  <si>
    <t>22/3/2018</t>
  </si>
  <si>
    <t>INV600</t>
  </si>
  <si>
    <t>SAMUEL NGARE</t>
  </si>
  <si>
    <t>INV599</t>
  </si>
  <si>
    <t>CHRISTINE KABURU</t>
  </si>
  <si>
    <t>23/03/2018</t>
  </si>
  <si>
    <t>CRN0081</t>
  </si>
  <si>
    <t>CHRISTINE ACCOMMODATION</t>
  </si>
  <si>
    <t>24/03/2018</t>
  </si>
  <si>
    <t>INV598</t>
  </si>
  <si>
    <t>PERIS</t>
  </si>
  <si>
    <t>CRN082</t>
  </si>
  <si>
    <t>PERIS ACCOMMODATION</t>
  </si>
  <si>
    <t>DRINKS</t>
  </si>
  <si>
    <t>28/03/2018</t>
  </si>
  <si>
    <t>INV618</t>
  </si>
  <si>
    <t>Unpaid amount as at 30th March 2018</t>
  </si>
  <si>
    <t>CHARLES CHEGE</t>
  </si>
  <si>
    <t>CONFRENCE</t>
  </si>
  <si>
    <t>Total unpaid amount as at 31st March 2018</t>
  </si>
  <si>
    <t>AS AT 30th APRIL 2018</t>
  </si>
  <si>
    <t>DAVID GICHUHI</t>
  </si>
  <si>
    <t>18/4/2018</t>
  </si>
  <si>
    <t>INV684</t>
  </si>
  <si>
    <t>19/4/2018</t>
  </si>
  <si>
    <t>INV685</t>
  </si>
  <si>
    <t>RACHAEL NGULI</t>
  </si>
  <si>
    <t>26/4/2018</t>
  </si>
  <si>
    <t>INV696</t>
  </si>
  <si>
    <t>EUNICE WAMBUI</t>
  </si>
  <si>
    <t>Unpaid amount as at 19th APRIL 2018</t>
  </si>
  <si>
    <t>Total unpaid amount as at 30th APRIL 2018</t>
  </si>
  <si>
    <t xml:space="preserve">Less payments paid twice </t>
  </si>
  <si>
    <t>7/3/2017              IB17070036         SV17071380        TIN17082864      102315</t>
  </si>
  <si>
    <t>7/18/2017            IB17040430         SV17070676/77/78           TIN17081682      102381</t>
  </si>
  <si>
    <t>8/16/2017            IB17080185         SV17080398        TIN17081975      102472</t>
  </si>
  <si>
    <t>SAFARICOM</t>
  </si>
  <si>
    <t>BCD DIRECT</t>
  </si>
  <si>
    <t>VOUCHER NO</t>
  </si>
  <si>
    <t>SV17120596</t>
  </si>
  <si>
    <t>SV17090936</t>
  </si>
  <si>
    <t>SV18030753</t>
  </si>
  <si>
    <t>SV18030845</t>
  </si>
  <si>
    <t>SV18030447</t>
  </si>
  <si>
    <t>SV18030254</t>
  </si>
  <si>
    <t>SV18010782</t>
  </si>
  <si>
    <t>VCHR NOT SENT</t>
  </si>
  <si>
    <t>SV17110173</t>
  </si>
  <si>
    <t>3526</t>
  </si>
  <si>
    <t>3464</t>
  </si>
  <si>
    <t>3597</t>
  </si>
  <si>
    <t>SV18010737</t>
  </si>
  <si>
    <t>SV18041050</t>
  </si>
  <si>
    <t>SV17100394</t>
  </si>
  <si>
    <t>CANCELLED</t>
  </si>
  <si>
    <t>INV-PAUL MAGACHA</t>
  </si>
  <si>
    <t>SV17120728</t>
  </si>
  <si>
    <t>SV18010412</t>
  </si>
  <si>
    <t>Credit note</t>
  </si>
  <si>
    <t>SV18010368</t>
  </si>
  <si>
    <t>SV18020006</t>
  </si>
  <si>
    <t>5 PAX-EXTRA PAX</t>
  </si>
  <si>
    <t>SV18031031</t>
  </si>
  <si>
    <t>DRINKS-EXTRAS</t>
  </si>
  <si>
    <t>MARY GATHU</t>
  </si>
  <si>
    <t>SV18010898</t>
  </si>
  <si>
    <t>SV18010899</t>
  </si>
  <si>
    <t>credit note issued</t>
  </si>
  <si>
    <t>SV17100479</t>
  </si>
  <si>
    <t>SV18010813</t>
  </si>
  <si>
    <t>SV17090396</t>
  </si>
  <si>
    <t>SV17110982</t>
  </si>
  <si>
    <t>3494</t>
  </si>
  <si>
    <t>EDDIE BOOKING NO VCHR SENT</t>
  </si>
  <si>
    <t>CREDIT NOTE ISSUED</t>
  </si>
  <si>
    <t>PAID PARTIALLY 499,200</t>
  </si>
  <si>
    <t>PAID PARTIALLY</t>
  </si>
  <si>
    <t>PAID PARTIALLY 64800</t>
  </si>
  <si>
    <t>SV17110422</t>
  </si>
  <si>
    <t>AS AT 26th MAY 2018</t>
  </si>
  <si>
    <t>INV722</t>
  </si>
  <si>
    <t>JULIUS MWANIKI</t>
  </si>
  <si>
    <t>INV733</t>
  </si>
  <si>
    <t>GEORGE WAWERU</t>
  </si>
  <si>
    <t>INVOICE DATE</t>
  </si>
  <si>
    <t>EVENT DATE</t>
  </si>
  <si>
    <t>7TH MAY</t>
  </si>
  <si>
    <t>Unpaid amount as at 26th MAY 2018</t>
  </si>
  <si>
    <t>Total unpaid amount as at 26th May 2018</t>
  </si>
  <si>
    <t>PARTIALL PAID</t>
  </si>
  <si>
    <t>SV18050141</t>
  </si>
  <si>
    <t>SV18050422</t>
  </si>
  <si>
    <t xml:space="preserve">PAID PARTIALLY </t>
  </si>
  <si>
    <t>27/05/2018</t>
  </si>
  <si>
    <t>SV18051258</t>
  </si>
  <si>
    <t>INV804</t>
  </si>
  <si>
    <t>26TH MAY</t>
  </si>
  <si>
    <t>AS AT 31st MAY 2018</t>
  </si>
  <si>
    <t>4TH JUNE</t>
  </si>
  <si>
    <t>SV18060035</t>
  </si>
  <si>
    <t>INV817</t>
  </si>
  <si>
    <t>PIUS ONDERI</t>
  </si>
  <si>
    <t>5TH JUNE</t>
  </si>
  <si>
    <t>SV18060019</t>
  </si>
  <si>
    <t>INV818</t>
  </si>
  <si>
    <t>6 PAX-SAFARICOM GROUP</t>
  </si>
  <si>
    <t>4TH-7TH JUNE</t>
  </si>
  <si>
    <t>SV18060020</t>
  </si>
  <si>
    <t>INV819</t>
  </si>
  <si>
    <t>ALI HASSAN &amp; GILBERT EBOLE</t>
  </si>
  <si>
    <t>5TH&amp;6TH JUNE</t>
  </si>
  <si>
    <t>SV18051592</t>
  </si>
  <si>
    <t>INV820</t>
  </si>
  <si>
    <t>8PAX-Q1 RETAIL MEETING</t>
  </si>
  <si>
    <t>5TH &amp;6TH JUNE</t>
  </si>
  <si>
    <t>SV18060073</t>
  </si>
  <si>
    <t>INV821</t>
  </si>
  <si>
    <t>GEORGE MUNGA</t>
  </si>
  <si>
    <t>5TH&amp;7TH JUNE</t>
  </si>
  <si>
    <t>SV18060018</t>
  </si>
  <si>
    <t>INV822</t>
  </si>
  <si>
    <t>4PAX-SAFARICOM GROUP</t>
  </si>
  <si>
    <t>INV805</t>
  </si>
  <si>
    <t>SV18051559</t>
  </si>
  <si>
    <t>1ST JUNE</t>
  </si>
  <si>
    <t>SV18060197</t>
  </si>
  <si>
    <t>6TH &amp; 7TH JUNE</t>
  </si>
  <si>
    <t>SV18060161</t>
  </si>
  <si>
    <t>INV829</t>
  </si>
  <si>
    <t>MARY OUKO</t>
  </si>
  <si>
    <t>5TH &amp; 6TH JUNE</t>
  </si>
  <si>
    <t>SV18060091</t>
  </si>
  <si>
    <t>JAMES OJIAMBO</t>
  </si>
  <si>
    <t>SV18060108</t>
  </si>
  <si>
    <t>INV826</t>
  </si>
  <si>
    <t>EDWIN OMIA</t>
  </si>
  <si>
    <t>INV841</t>
  </si>
  <si>
    <t>DAVID NJUGUNA &amp; JAMES MBORA</t>
  </si>
  <si>
    <t>SV18060294</t>
  </si>
  <si>
    <t>6TH &amp; 9TH JUNE</t>
  </si>
  <si>
    <t>SV18060293</t>
  </si>
  <si>
    <t>INV842</t>
  </si>
  <si>
    <t>11TH-12TH JUNE</t>
  </si>
  <si>
    <t>SV18060267</t>
  </si>
  <si>
    <t>INV843</t>
  </si>
  <si>
    <t>7 PAX</t>
  </si>
  <si>
    <t>INV844</t>
  </si>
  <si>
    <t>SV18060258</t>
  </si>
  <si>
    <t>ESTHER &amp; MERCY</t>
  </si>
  <si>
    <t>13/6/2018</t>
  </si>
  <si>
    <t>12TH-13TH JUNE</t>
  </si>
  <si>
    <t>10TH-11TH JUNE</t>
  </si>
  <si>
    <t>14/6/2018</t>
  </si>
  <si>
    <t>SV18060604</t>
  </si>
  <si>
    <t>INV858</t>
  </si>
  <si>
    <t>13TH-14TH JUNE</t>
  </si>
  <si>
    <t>ELPHAS KALUM</t>
  </si>
  <si>
    <t>INV874</t>
  </si>
  <si>
    <t>SHEILA CHEYNE &amp; CHECHE</t>
  </si>
  <si>
    <t>SV18060201</t>
  </si>
  <si>
    <t>JOHN MUCHIRI</t>
  </si>
  <si>
    <t>INV875</t>
  </si>
  <si>
    <t>SV18060200</t>
  </si>
  <si>
    <t>12TH-16TH JUNE</t>
  </si>
  <si>
    <t>INV876</t>
  </si>
  <si>
    <t>KEVIN BETTI</t>
  </si>
  <si>
    <t>07TH-8TH JUNE</t>
  </si>
  <si>
    <t>FELIX BAARIU</t>
  </si>
  <si>
    <t>INV880</t>
  </si>
  <si>
    <t>SV18060780</t>
  </si>
  <si>
    <t>20TH-21TH JUNE</t>
  </si>
  <si>
    <t>21/6/2018</t>
  </si>
  <si>
    <t>JACKLYNE MUIRURI</t>
  </si>
  <si>
    <t>INV891</t>
  </si>
  <si>
    <t>SV18060854</t>
  </si>
  <si>
    <t>20TH-22TH JUNE</t>
  </si>
  <si>
    <t>25/6/2018</t>
  </si>
  <si>
    <t>SV18060928</t>
  </si>
  <si>
    <t>INV908</t>
  </si>
  <si>
    <t>EUNICE WAMBUI KIBATHI</t>
  </si>
  <si>
    <t>24TH-25TH JUNE</t>
  </si>
  <si>
    <t>SV18060801</t>
  </si>
  <si>
    <t>19TH-29TH JUNE</t>
  </si>
  <si>
    <t>29/6/2018</t>
  </si>
  <si>
    <t>30/6/2018</t>
  </si>
  <si>
    <t>SV18061251</t>
  </si>
  <si>
    <t>INV928</t>
  </si>
  <si>
    <t>JUDY MUHUNGI</t>
  </si>
  <si>
    <t>28TH-30TH JUNE</t>
  </si>
  <si>
    <t>MAURICE GITARI</t>
  </si>
  <si>
    <t>SV18061253</t>
  </si>
  <si>
    <t>INV929</t>
  </si>
  <si>
    <t>28TH-29TH JUNE</t>
  </si>
  <si>
    <t>SV18061175</t>
  </si>
  <si>
    <t>INV930</t>
  </si>
  <si>
    <t>29/06/2018</t>
  </si>
  <si>
    <t>29TH-30TH JUNE</t>
  </si>
  <si>
    <t>INV832</t>
  </si>
  <si>
    <t>15/6/2018</t>
  </si>
  <si>
    <t>SV18060537</t>
  </si>
  <si>
    <t>INV869</t>
  </si>
  <si>
    <t>CONFRENCE-NESTLE KENYA</t>
  </si>
  <si>
    <t>14TH JUNE</t>
  </si>
  <si>
    <t>EDWARD MWANGORE</t>
  </si>
  <si>
    <t>20TH -21ST JUNE</t>
  </si>
  <si>
    <t>SV18060876</t>
  </si>
  <si>
    <t>INV893</t>
  </si>
  <si>
    <t>FEDINARD MTOGO</t>
  </si>
  <si>
    <t>INV921</t>
  </si>
  <si>
    <t>SV18060878</t>
  </si>
  <si>
    <t>20TH-29TH JUNE</t>
  </si>
  <si>
    <t>INV925</t>
  </si>
  <si>
    <t>21ST-22ND</t>
  </si>
  <si>
    <t>SHEILA GITAU</t>
  </si>
  <si>
    <t>INV894</t>
  </si>
  <si>
    <t>SV18060922</t>
  </si>
  <si>
    <t>22/6/2018</t>
  </si>
  <si>
    <t>AS AT 30th JUNE 2018</t>
  </si>
  <si>
    <t>PIUS ONDERI+G165:G186</t>
  </si>
  <si>
    <t>AS AT 30TH JUNE  2018</t>
  </si>
  <si>
    <t>Total SAFARICOM unpaid amount as at 6th July 2018</t>
  </si>
  <si>
    <t>Total BCD unpaid amount as at 6th July 2018</t>
  </si>
  <si>
    <t>AS AT 30th June 2018</t>
  </si>
  <si>
    <t>Grand Total Unpaid as at 6th July</t>
  </si>
  <si>
    <t>AS AT 6th July 2018</t>
  </si>
  <si>
    <t>2nd - 3rd July</t>
  </si>
  <si>
    <t>RITA MWADIME</t>
  </si>
  <si>
    <t>SV18070024</t>
  </si>
  <si>
    <t>2nd-4th July</t>
  </si>
  <si>
    <t>SV18070001</t>
  </si>
  <si>
    <t>JOSEPH KANG'ETHE</t>
  </si>
  <si>
    <t>INV939</t>
  </si>
  <si>
    <t>SV18070012</t>
  </si>
  <si>
    <t>6 TWIN ROOMS</t>
  </si>
  <si>
    <t>INV938</t>
  </si>
  <si>
    <t>INV943</t>
  </si>
  <si>
    <t>INV940</t>
  </si>
  <si>
    <t>SV18070011</t>
  </si>
  <si>
    <t>17 TWIN ROOMS</t>
  </si>
  <si>
    <t>SV18070014</t>
  </si>
  <si>
    <t>INV941</t>
  </si>
  <si>
    <t>TERESIAH NJIHIA</t>
  </si>
  <si>
    <t>3RD-4TH</t>
  </si>
  <si>
    <t>GILBERT EBOLE</t>
  </si>
  <si>
    <t>INV942</t>
  </si>
  <si>
    <t>SV18070013</t>
  </si>
  <si>
    <t>2ND-4TH JULY</t>
  </si>
  <si>
    <t>Unpaid amount as at 6th July 2018</t>
  </si>
  <si>
    <t>Total unpaid amount as at 30th June 2018</t>
  </si>
  <si>
    <t>Unpaid amount as at 30th June 2018</t>
  </si>
  <si>
    <t>AS AT 6th JULY 2018</t>
  </si>
  <si>
    <t>PARTIALLY PAID</t>
  </si>
  <si>
    <t>LESS INVOICE PAID TWICE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</si>
</sst>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Garamond"/>
      <family val="1"/>
    </font>
    <font>
      <b/>
      <sz val="14"/>
      <color theme="1"/>
      <name val="Garamond"/>
      <family val="1"/>
    </font>
    <font>
      <b/>
      <sz val="14"/>
      <color rgb="FF000000"/>
      <name val="Garamond"/>
      <family val="1"/>
    </font>
    <font>
      <sz val="14"/>
      <color rgb="FF000000"/>
      <name val="Garamond"/>
      <family val="1"/>
    </font>
    <font>
      <b/>
      <sz val="16"/>
      <color theme="1"/>
      <name val="Garamond"/>
      <family val="1"/>
    </font>
    <font>
      <sz val="16"/>
      <color theme="1"/>
      <name val="Garamond"/>
      <family val="1"/>
    </font>
    <font>
      <b/>
      <sz val="18"/>
      <color theme="1"/>
      <name val="Garamond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7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/>
    <xf numFmtId="43" fontId="2" fillId="0" borderId="1" xfId="1" applyFont="1" applyBorder="1"/>
    <xf numFmtId="0" fontId="2" fillId="0" borderId="0" xfId="0" applyFont="1"/>
    <xf numFmtId="0" fontId="3" fillId="0" borderId="1" xfId="0" applyFont="1" applyBorder="1"/>
    <xf numFmtId="49" fontId="4" fillId="0" borderId="1" xfId="0" applyNumberFormat="1" applyFont="1" applyBorder="1" applyAlignment="1"/>
    <xf numFmtId="43" fontId="3" fillId="0" borderId="1" xfId="1" applyFont="1" applyBorder="1"/>
    <xf numFmtId="0" fontId="3" fillId="0" borderId="0" xfId="0" applyFont="1"/>
    <xf numFmtId="49" fontId="5" fillId="0" borderId="1" xfId="0" applyNumberFormat="1" applyFont="1" applyBorder="1"/>
    <xf numFmtId="49" fontId="5" fillId="0" borderId="1" xfId="0" applyNumberFormat="1" applyFont="1" applyBorder="1" applyAlignment="1"/>
    <xf numFmtId="43" fontId="5" fillId="0" borderId="1" xfId="1" applyFont="1" applyBorder="1"/>
    <xf numFmtId="49" fontId="5" fillId="0" borderId="1" xfId="0" applyNumberFormat="1" applyFont="1" applyFill="1" applyBorder="1"/>
    <xf numFmtId="49" fontId="5" fillId="0" borderId="1" xfId="0" applyNumberFormat="1" applyFont="1" applyFill="1" applyBorder="1" applyAlignment="1"/>
    <xf numFmtId="4" fontId="5" fillId="0" borderId="1" xfId="0" applyNumberFormat="1" applyFont="1" applyFill="1" applyBorder="1"/>
    <xf numFmtId="43" fontId="5" fillId="0" borderId="1" xfId="1" applyFont="1" applyFill="1" applyBorder="1"/>
    <xf numFmtId="4" fontId="5" fillId="0" borderId="1" xfId="0" applyNumberFormat="1" applyFont="1" applyBorder="1"/>
    <xf numFmtId="0" fontId="2" fillId="0" borderId="0" xfId="0" applyFont="1" applyFill="1"/>
    <xf numFmtId="14" fontId="5" fillId="0" borderId="1" xfId="0" applyNumberFormat="1" applyFont="1" applyBorder="1" applyAlignment="1">
      <alignment horizontal="left"/>
    </xf>
    <xf numFmtId="14" fontId="5" fillId="0" borderId="1" xfId="0" applyNumberFormat="1" applyFont="1" applyFill="1" applyBorder="1" applyAlignment="1">
      <alignment horizontal="left"/>
    </xf>
    <xf numFmtId="14" fontId="2" fillId="0" borderId="1" xfId="0" applyNumberFormat="1" applyFont="1" applyBorder="1" applyAlignment="1">
      <alignment horizontal="left"/>
    </xf>
    <xf numFmtId="49" fontId="4" fillId="2" borderId="1" xfId="0" applyNumberFormat="1" applyFont="1" applyFill="1" applyBorder="1"/>
    <xf numFmtId="4" fontId="4" fillId="2" borderId="1" xfId="0" applyNumberFormat="1" applyFont="1" applyFill="1" applyBorder="1"/>
    <xf numFmtId="43" fontId="4" fillId="2" borderId="2" xfId="1" applyFont="1" applyFill="1" applyBorder="1"/>
    <xf numFmtId="43" fontId="5" fillId="0" borderId="3" xfId="1" applyFont="1" applyBorder="1"/>
    <xf numFmtId="0" fontId="3" fillId="3" borderId="1" xfId="0" applyFont="1" applyFill="1" applyBorder="1"/>
    <xf numFmtId="49" fontId="4" fillId="3" borderId="1" xfId="0" applyNumberFormat="1" applyFont="1" applyFill="1" applyBorder="1" applyAlignment="1"/>
    <xf numFmtId="43" fontId="3" fillId="3" borderId="1" xfId="1" applyFont="1" applyFill="1" applyBorder="1"/>
    <xf numFmtId="0" fontId="3" fillId="2" borderId="1" xfId="0" applyFont="1" applyFill="1" applyBorder="1"/>
    <xf numFmtId="49" fontId="4" fillId="2" borderId="1" xfId="0" applyNumberFormat="1" applyFont="1" applyFill="1" applyBorder="1" applyAlignment="1"/>
    <xf numFmtId="43" fontId="2" fillId="0" borderId="3" xfId="1" applyFont="1" applyBorder="1"/>
    <xf numFmtId="43" fontId="3" fillId="2" borderId="2" xfId="1" applyFont="1" applyFill="1" applyBorder="1"/>
    <xf numFmtId="0" fontId="2" fillId="3" borderId="1" xfId="0" applyFont="1" applyFill="1" applyBorder="1"/>
    <xf numFmtId="43" fontId="2" fillId="3" borderId="1" xfId="1" applyFont="1" applyFill="1" applyBorder="1"/>
    <xf numFmtId="49" fontId="4" fillId="3" borderId="7" xfId="0" applyNumberFormat="1" applyFont="1" applyFill="1" applyBorder="1" applyAlignment="1"/>
    <xf numFmtId="49" fontId="4" fillId="0" borderId="7" xfId="0" applyNumberFormat="1" applyFont="1" applyBorder="1" applyAlignment="1"/>
    <xf numFmtId="0" fontId="2" fillId="0" borderId="1" xfId="0" applyFont="1" applyBorder="1" applyAlignment="1">
      <alignment horizontal="left"/>
    </xf>
    <xf numFmtId="49" fontId="4" fillId="0" borderId="1" xfId="0" applyNumberFormat="1" applyFont="1" applyBorder="1"/>
    <xf numFmtId="0" fontId="2" fillId="2" borderId="1" xfId="0" applyFont="1" applyFill="1" applyBorder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43" fontId="3" fillId="0" borderId="7" xfId="1" applyFont="1" applyFill="1" applyBorder="1"/>
    <xf numFmtId="0" fontId="3" fillId="0" borderId="0" xfId="0" applyFont="1" applyFill="1"/>
    <xf numFmtId="43" fontId="2" fillId="0" borderId="7" xfId="1" applyFont="1" applyBorder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/>
    <xf numFmtId="43" fontId="3" fillId="4" borderId="1" xfId="1" applyFont="1" applyFill="1" applyBorder="1"/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/>
    <xf numFmtId="43" fontId="6" fillId="2" borderId="1" xfId="1" applyFont="1" applyFill="1" applyBorder="1"/>
    <xf numFmtId="0" fontId="7" fillId="0" borderId="0" xfId="0" applyFont="1"/>
    <xf numFmtId="0" fontId="2" fillId="0" borderId="0" xfId="0" applyFont="1" applyAlignment="1"/>
    <xf numFmtId="43" fontId="2" fillId="0" borderId="0" xfId="1" applyFont="1"/>
    <xf numFmtId="0" fontId="6" fillId="2" borderId="4" xfId="0" applyFont="1" applyFill="1" applyBorder="1" applyAlignment="1">
      <alignment horizontal="center"/>
    </xf>
    <xf numFmtId="0" fontId="3" fillId="5" borderId="4" xfId="0" applyFont="1" applyFill="1" applyBorder="1" applyAlignment="1"/>
    <xf numFmtId="0" fontId="3" fillId="5" borderId="5" xfId="0" applyFont="1" applyFill="1" applyBorder="1" applyAlignment="1"/>
    <xf numFmtId="0" fontId="3" fillId="5" borderId="6" xfId="0" applyFont="1" applyFill="1" applyBorder="1" applyAlignment="1"/>
    <xf numFmtId="49" fontId="4" fillId="5" borderId="4" xfId="0" applyNumberFormat="1" applyFont="1" applyFill="1" applyBorder="1" applyAlignment="1">
      <alignment horizontal="center"/>
    </xf>
    <xf numFmtId="49" fontId="4" fillId="5" borderId="5" xfId="0" applyNumberFormat="1" applyFont="1" applyFill="1" applyBorder="1" applyAlignment="1">
      <alignment horizontal="center"/>
    </xf>
    <xf numFmtId="49" fontId="4" fillId="5" borderId="6" xfId="0" applyNumberFormat="1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6" fillId="5" borderId="4" xfId="0" applyFont="1" applyFill="1" applyBorder="1" applyAlignment="1">
      <alignment horizontal="center"/>
    </xf>
    <xf numFmtId="0" fontId="6" fillId="5" borderId="6" xfId="0" applyFont="1" applyFill="1" applyBorder="1" applyAlignment="1">
      <alignment horizontal="center"/>
    </xf>
    <xf numFmtId="0" fontId="6" fillId="5" borderId="5" xfId="0" applyFont="1" applyFill="1" applyBorder="1" applyAlignment="1">
      <alignment horizontal="center"/>
    </xf>
    <xf numFmtId="4" fontId="2" fillId="0" borderId="0" xfId="0" applyNumberFormat="1" applyFont="1"/>
    <xf numFmtId="43" fontId="2" fillId="0" borderId="0" xfId="0" applyNumberFormat="1" applyFont="1"/>
    <xf numFmtId="49" fontId="5" fillId="2" borderId="1" xfId="0" applyNumberFormat="1" applyFont="1" applyFill="1" applyBorder="1"/>
    <xf numFmtId="49" fontId="5" fillId="2" borderId="1" xfId="0" applyNumberFormat="1" applyFont="1" applyFill="1" applyBorder="1" applyAlignment="1"/>
    <xf numFmtId="43" fontId="5" fillId="2" borderId="1" xfId="1" applyFont="1" applyFill="1" applyBorder="1"/>
    <xf numFmtId="43" fontId="4" fillId="5" borderId="4" xfId="1" applyFont="1" applyFill="1" applyBorder="1" applyAlignment="1">
      <alignment horizontal="center"/>
    </xf>
    <xf numFmtId="49" fontId="4" fillId="5" borderId="4" xfId="0" applyNumberFormat="1" applyFont="1" applyFill="1" applyBorder="1" applyAlignment="1"/>
    <xf numFmtId="49" fontId="4" fillId="6" borderId="1" xfId="0" applyNumberFormat="1" applyFont="1" applyFill="1" applyBorder="1"/>
    <xf numFmtId="49" fontId="4" fillId="6" borderId="1" xfId="0" applyNumberFormat="1" applyFont="1" applyFill="1" applyBorder="1" applyAlignment="1"/>
    <xf numFmtId="0" fontId="6" fillId="5" borderId="4" xfId="0" applyFont="1" applyFill="1" applyBorder="1" applyAlignment="1"/>
    <xf numFmtId="0" fontId="6" fillId="0" borderId="0" xfId="0" applyFont="1"/>
    <xf numFmtId="14" fontId="2" fillId="0" borderId="4" xfId="0" applyNumberFormat="1" applyFont="1" applyBorder="1" applyAlignment="1">
      <alignment horizontal="left"/>
    </xf>
    <xf numFmtId="14" fontId="2" fillId="0" borderId="5" xfId="0" applyNumberFormat="1" applyFont="1" applyBorder="1" applyAlignment="1">
      <alignment horizontal="left"/>
    </xf>
    <xf numFmtId="0" fontId="2" fillId="0" borderId="5" xfId="0" applyFont="1" applyBorder="1"/>
    <xf numFmtId="49" fontId="5" fillId="0" borderId="6" xfId="0" applyNumberFormat="1" applyFont="1" applyBorder="1" applyAlignment="1"/>
    <xf numFmtId="43" fontId="2" fillId="0" borderId="6" xfId="1" applyFont="1" applyBorder="1"/>
    <xf numFmtId="43" fontId="8" fillId="5" borderId="6" xfId="1" applyFont="1" applyFill="1" applyBorder="1" applyAlignment="1">
      <alignment horizontal="center"/>
    </xf>
    <xf numFmtId="43" fontId="2" fillId="0" borderId="0" xfId="0" applyNumberFormat="1" applyFont="1" applyAlignment="1"/>
    <xf numFmtId="14" fontId="2" fillId="0" borderId="1" xfId="0" applyNumberFormat="1" applyFont="1" applyFill="1" applyBorder="1" applyAlignment="1">
      <alignment horizontal="left"/>
    </xf>
    <xf numFmtId="0" fontId="2" fillId="0" borderId="1" xfId="0" applyFont="1" applyFill="1" applyBorder="1"/>
    <xf numFmtId="43" fontId="2" fillId="0" borderId="1" xfId="1" applyFont="1" applyFill="1" applyBorder="1"/>
    <xf numFmtId="43" fontId="5" fillId="0" borderId="1" xfId="1" applyFont="1" applyFill="1" applyBorder="1" applyAlignment="1">
      <alignment horizontal="right"/>
    </xf>
    <xf numFmtId="49" fontId="4" fillId="5" borderId="5" xfId="0" applyNumberFormat="1" applyFont="1" applyFill="1" applyBorder="1" applyAlignment="1"/>
    <xf numFmtId="14" fontId="2" fillId="2" borderId="1" xfId="0" applyNumberFormat="1" applyFont="1" applyFill="1" applyBorder="1" applyAlignment="1">
      <alignment horizontal="left"/>
    </xf>
    <xf numFmtId="43" fontId="2" fillId="2" borderId="1" xfId="1" applyFont="1" applyFill="1" applyBorder="1"/>
    <xf numFmtId="0" fontId="3" fillId="2" borderId="0" xfId="0" applyFont="1" applyFill="1"/>
    <xf numFmtId="43" fontId="2" fillId="0" borderId="7" xfId="1" applyFont="1" applyFill="1" applyBorder="1"/>
    <xf numFmtId="43" fontId="2" fillId="0" borderId="1" xfId="0" applyNumberFormat="1" applyFont="1" applyBorder="1"/>
    <xf numFmtId="49" fontId="4" fillId="2" borderId="4" xfId="0" applyNumberFormat="1" applyFont="1" applyFill="1" applyBorder="1" applyAlignment="1">
      <alignment horizontal="center"/>
    </xf>
    <xf numFmtId="49" fontId="4" fillId="2" borderId="5" xfId="0" applyNumberFormat="1" applyFont="1" applyFill="1" applyBorder="1" applyAlignment="1">
      <alignment horizontal="center"/>
    </xf>
    <xf numFmtId="49" fontId="4" fillId="2" borderId="6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178"/>
  <sheetViews>
    <sheetView tabSelected="1" view="pageBreakPreview" topLeftCell="B154" zoomScale="70" zoomScaleNormal="85" zoomScaleSheetLayoutView="70" workbookViewId="0">
      <selection activeCell="F133" sqref="F133"/>
    </sheetView>
  </sheetViews>
  <sheetFormatPr defaultRowHeight="18.75" x14ac:dyDescent="0.3"/>
  <cols>
    <col min="1" max="1" width="28.28515625" style="4" customWidth="1"/>
    <col min="2" max="2" width="25.85546875" style="4" bestFit="1" customWidth="1"/>
    <col min="3" max="3" width="20.42578125" style="4" customWidth="1"/>
    <col min="4" max="4" width="18.140625" style="4" bestFit="1" customWidth="1"/>
    <col min="5" max="5" width="63.85546875" style="52" bestFit="1" customWidth="1"/>
    <col min="6" max="6" width="42.7109375" style="4" customWidth="1"/>
    <col min="7" max="7" width="16.7109375" style="4" customWidth="1"/>
    <col min="8" max="8" width="20.7109375" style="4" customWidth="1"/>
    <col min="9" max="9" width="21.28515625" style="53" bestFit="1" customWidth="1"/>
    <col min="10" max="10" width="12.42578125" style="4" bestFit="1" customWidth="1"/>
    <col min="11" max="16384" width="9.140625" style="4"/>
  </cols>
  <sheetData>
    <row r="1" spans="1:10" x14ac:dyDescent="0.3">
      <c r="A1" s="1"/>
      <c r="B1" s="1"/>
      <c r="C1" s="1"/>
      <c r="D1" s="1"/>
      <c r="E1" s="2"/>
      <c r="F1" s="1"/>
      <c r="G1" s="1"/>
      <c r="H1" s="1"/>
      <c r="I1" s="3"/>
    </row>
    <row r="2" spans="1:10" s="8" customFormat="1" x14ac:dyDescent="0.3">
      <c r="A2" s="5"/>
      <c r="B2" s="5"/>
      <c r="C2" s="5"/>
      <c r="D2" s="5"/>
      <c r="E2" s="26" t="s">
        <v>0</v>
      </c>
      <c r="F2" s="5"/>
      <c r="G2" s="5"/>
      <c r="H2" s="5"/>
      <c r="I2" s="7"/>
    </row>
    <row r="3" spans="1:10" s="8" customFormat="1" x14ac:dyDescent="0.3">
      <c r="A3" s="5"/>
      <c r="B3" s="5"/>
      <c r="C3" s="5"/>
      <c r="D3" s="5"/>
      <c r="E3" s="26" t="s">
        <v>1</v>
      </c>
      <c r="F3" s="5"/>
      <c r="G3" s="5"/>
      <c r="H3" s="5"/>
      <c r="I3" s="7"/>
    </row>
    <row r="4" spans="1:10" s="8" customFormat="1" x14ac:dyDescent="0.3">
      <c r="A4" s="5"/>
      <c r="B4" s="5"/>
      <c r="C4" s="5"/>
      <c r="D4" s="5"/>
      <c r="E4" s="26" t="s">
        <v>2</v>
      </c>
      <c r="F4" s="5"/>
      <c r="G4" s="5"/>
      <c r="H4" s="5"/>
      <c r="I4" s="7"/>
    </row>
    <row r="5" spans="1:10" s="8" customFormat="1" x14ac:dyDescent="0.3">
      <c r="A5" s="5"/>
      <c r="B5" s="5"/>
      <c r="C5" s="5"/>
      <c r="D5" s="5"/>
      <c r="E5" s="26" t="s">
        <v>3</v>
      </c>
      <c r="F5" s="5"/>
      <c r="G5" s="5"/>
      <c r="H5" s="5"/>
      <c r="I5" s="7"/>
    </row>
    <row r="6" spans="1:10" s="8" customFormat="1" x14ac:dyDescent="0.3">
      <c r="A6" s="5"/>
      <c r="B6" s="5"/>
      <c r="C6" s="5"/>
      <c r="D6" s="5"/>
      <c r="E6" s="26"/>
      <c r="F6" s="5"/>
      <c r="G6" s="5"/>
      <c r="H6" s="5"/>
      <c r="I6" s="7"/>
    </row>
    <row r="7" spans="1:10" x14ac:dyDescent="0.3">
      <c r="A7" s="68" t="s">
        <v>173</v>
      </c>
      <c r="B7" s="68" t="s">
        <v>172</v>
      </c>
      <c r="C7" s="68" t="s">
        <v>126</v>
      </c>
      <c r="D7" s="68" t="s">
        <v>5</v>
      </c>
      <c r="E7" s="69" t="s">
        <v>6</v>
      </c>
      <c r="F7" s="68" t="s">
        <v>7</v>
      </c>
      <c r="G7" s="68" t="s">
        <v>124</v>
      </c>
      <c r="H7" s="68" t="s">
        <v>125</v>
      </c>
      <c r="I7" s="70" t="s">
        <v>8</v>
      </c>
    </row>
    <row r="8" spans="1:10" x14ac:dyDescent="0.3">
      <c r="A8" s="9"/>
      <c r="B8" s="9" t="s">
        <v>13</v>
      </c>
      <c r="C8" s="9" t="s">
        <v>137</v>
      </c>
      <c r="D8" s="9" t="s">
        <v>16</v>
      </c>
      <c r="E8" s="10" t="s">
        <v>12</v>
      </c>
      <c r="F8" s="9" t="s">
        <v>9</v>
      </c>
      <c r="G8" s="16">
        <v>33750</v>
      </c>
      <c r="H8" s="16"/>
      <c r="I8" s="11">
        <f>G8</f>
        <v>33750</v>
      </c>
    </row>
    <row r="9" spans="1:10" x14ac:dyDescent="0.3">
      <c r="A9" s="9"/>
      <c r="B9" s="9" t="s">
        <v>17</v>
      </c>
      <c r="C9" s="9" t="s">
        <v>160</v>
      </c>
      <c r="D9" s="9" t="s">
        <v>18</v>
      </c>
      <c r="E9" s="10" t="s">
        <v>19</v>
      </c>
      <c r="F9" s="9" t="s">
        <v>9</v>
      </c>
      <c r="G9" s="16">
        <f>8550-6750</f>
        <v>1800</v>
      </c>
      <c r="H9" s="16"/>
      <c r="I9" s="11">
        <f>I8+G9</f>
        <v>35550</v>
      </c>
      <c r="J9" s="4" t="s">
        <v>180</v>
      </c>
    </row>
    <row r="10" spans="1:10" x14ac:dyDescent="0.3">
      <c r="A10" s="9"/>
      <c r="B10" s="9" t="s">
        <v>20</v>
      </c>
      <c r="C10" s="9" t="s">
        <v>166</v>
      </c>
      <c r="D10" s="9" t="s">
        <v>21</v>
      </c>
      <c r="E10" s="10" t="s">
        <v>22</v>
      </c>
      <c r="F10" s="9" t="s">
        <v>9</v>
      </c>
      <c r="G10" s="16">
        <v>13500</v>
      </c>
      <c r="H10" s="16"/>
      <c r="I10" s="11">
        <f t="shared" ref="I10:I25" si="0">I9+G10</f>
        <v>49050</v>
      </c>
    </row>
    <row r="11" spans="1:10" x14ac:dyDescent="0.3">
      <c r="A11" s="9"/>
      <c r="B11" s="9" t="s">
        <v>20</v>
      </c>
      <c r="C11" s="9" t="s">
        <v>137</v>
      </c>
      <c r="D11" s="9" t="s">
        <v>23</v>
      </c>
      <c r="E11" s="10" t="s">
        <v>12</v>
      </c>
      <c r="F11" s="9" t="s">
        <v>9</v>
      </c>
      <c r="G11" s="16">
        <v>13500</v>
      </c>
      <c r="H11" s="16"/>
      <c r="I11" s="11">
        <f t="shared" si="0"/>
        <v>62550</v>
      </c>
    </row>
    <row r="12" spans="1:10" x14ac:dyDescent="0.3">
      <c r="A12" s="9"/>
      <c r="B12" s="9" t="s">
        <v>26</v>
      </c>
      <c r="C12" s="9" t="s">
        <v>128</v>
      </c>
      <c r="D12" s="1" t="s">
        <v>27</v>
      </c>
      <c r="E12" s="2" t="s">
        <v>25</v>
      </c>
      <c r="F12" s="1" t="s">
        <v>28</v>
      </c>
      <c r="G12" s="3">
        <v>6750</v>
      </c>
      <c r="H12" s="3"/>
      <c r="I12" s="11">
        <f t="shared" si="0"/>
        <v>69300</v>
      </c>
    </row>
    <row r="13" spans="1:10" x14ac:dyDescent="0.3">
      <c r="A13" s="9"/>
      <c r="B13" s="9" t="s">
        <v>24</v>
      </c>
      <c r="C13" s="9" t="s">
        <v>138</v>
      </c>
      <c r="D13" s="9" t="s">
        <v>29</v>
      </c>
      <c r="E13" s="10" t="s">
        <v>30</v>
      </c>
      <c r="F13" s="9" t="s">
        <v>9</v>
      </c>
      <c r="G13" s="16">
        <v>40500</v>
      </c>
      <c r="H13" s="16"/>
      <c r="I13" s="11">
        <f t="shared" si="0"/>
        <v>109800</v>
      </c>
    </row>
    <row r="14" spans="1:10" x14ac:dyDescent="0.3">
      <c r="A14" s="12"/>
      <c r="B14" s="12" t="s">
        <v>31</v>
      </c>
      <c r="C14" s="12" t="s">
        <v>159</v>
      </c>
      <c r="D14" s="12" t="s">
        <v>32</v>
      </c>
      <c r="E14" s="13" t="s">
        <v>33</v>
      </c>
      <c r="F14" s="12" t="s">
        <v>34</v>
      </c>
      <c r="G14" s="14">
        <v>18000</v>
      </c>
      <c r="H14" s="14"/>
      <c r="I14" s="11">
        <f t="shared" si="0"/>
        <v>127800</v>
      </c>
    </row>
    <row r="15" spans="1:10" x14ac:dyDescent="0.3">
      <c r="A15" s="9"/>
      <c r="B15" s="9" t="s">
        <v>35</v>
      </c>
      <c r="C15" s="9" t="s">
        <v>136</v>
      </c>
      <c r="D15" s="9" t="s">
        <v>36</v>
      </c>
      <c r="E15" s="10" t="s">
        <v>37</v>
      </c>
      <c r="F15" s="9" t="s">
        <v>9</v>
      </c>
      <c r="G15" s="16">
        <v>20250</v>
      </c>
      <c r="H15" s="16"/>
      <c r="I15" s="11">
        <f t="shared" si="0"/>
        <v>148050</v>
      </c>
    </row>
    <row r="16" spans="1:10" x14ac:dyDescent="0.3">
      <c r="A16" s="9"/>
      <c r="B16" s="9" t="s">
        <v>42</v>
      </c>
      <c r="C16" s="9" t="s">
        <v>144</v>
      </c>
      <c r="D16" s="9" t="s">
        <v>43</v>
      </c>
      <c r="E16" s="10" t="s">
        <v>143</v>
      </c>
      <c r="F16" s="9" t="s">
        <v>9</v>
      </c>
      <c r="G16" s="16">
        <v>6750</v>
      </c>
      <c r="H16" s="16"/>
      <c r="I16" s="11">
        <f t="shared" si="0"/>
        <v>154800</v>
      </c>
    </row>
    <row r="17" spans="1:10" x14ac:dyDescent="0.3">
      <c r="A17" s="18"/>
      <c r="B17" s="18">
        <v>43120</v>
      </c>
      <c r="C17" s="18" t="s">
        <v>145</v>
      </c>
      <c r="D17" s="9" t="s">
        <v>44</v>
      </c>
      <c r="E17" s="10" t="s">
        <v>30</v>
      </c>
      <c r="F17" s="9" t="s">
        <v>28</v>
      </c>
      <c r="G17" s="16">
        <v>40500</v>
      </c>
      <c r="H17" s="16"/>
      <c r="I17" s="11">
        <f t="shared" si="0"/>
        <v>195300</v>
      </c>
    </row>
    <row r="18" spans="1:10" x14ac:dyDescent="0.3">
      <c r="A18" s="18"/>
      <c r="B18" s="18">
        <v>43127</v>
      </c>
      <c r="C18" s="18" t="s">
        <v>147</v>
      </c>
      <c r="D18" s="9" t="s">
        <v>45</v>
      </c>
      <c r="E18" s="10" t="s">
        <v>33</v>
      </c>
      <c r="F18" s="9" t="s">
        <v>46</v>
      </c>
      <c r="G18" s="16">
        <f>580800-499200</f>
        <v>81600</v>
      </c>
      <c r="H18" s="16"/>
      <c r="I18" s="11">
        <f t="shared" si="0"/>
        <v>276900</v>
      </c>
      <c r="J18" s="4" t="s">
        <v>163</v>
      </c>
    </row>
    <row r="19" spans="1:10" x14ac:dyDescent="0.3">
      <c r="A19" s="18"/>
      <c r="B19" s="18">
        <v>43127</v>
      </c>
      <c r="C19" s="18" t="s">
        <v>133</v>
      </c>
      <c r="D19" s="9" t="s">
        <v>47</v>
      </c>
      <c r="E19" s="10" t="s">
        <v>48</v>
      </c>
      <c r="F19" s="9" t="s">
        <v>28</v>
      </c>
      <c r="G19" s="16">
        <v>1100</v>
      </c>
      <c r="H19" s="16"/>
      <c r="I19" s="11">
        <f t="shared" si="0"/>
        <v>278000</v>
      </c>
    </row>
    <row r="20" spans="1:10" x14ac:dyDescent="0.3">
      <c r="A20" s="18"/>
      <c r="B20" s="18" t="s">
        <v>38</v>
      </c>
      <c r="C20" s="18" t="s">
        <v>157</v>
      </c>
      <c r="D20" s="9" t="s">
        <v>51</v>
      </c>
      <c r="E20" s="10" t="s">
        <v>52</v>
      </c>
      <c r="F20" s="9" t="s">
        <v>28</v>
      </c>
      <c r="G20" s="16">
        <v>20250</v>
      </c>
      <c r="H20" s="16"/>
      <c r="I20" s="11">
        <f t="shared" si="0"/>
        <v>298250</v>
      </c>
    </row>
    <row r="21" spans="1:10" x14ac:dyDescent="0.3">
      <c r="A21" s="18"/>
      <c r="B21" s="18">
        <v>43102</v>
      </c>
      <c r="C21" s="18" t="s">
        <v>153</v>
      </c>
      <c r="D21" s="9" t="s">
        <v>53</v>
      </c>
      <c r="E21" s="10" t="s">
        <v>152</v>
      </c>
      <c r="F21" s="9" t="s">
        <v>28</v>
      </c>
      <c r="G21" s="16">
        <v>6750</v>
      </c>
      <c r="H21" s="16"/>
      <c r="I21" s="11">
        <f t="shared" si="0"/>
        <v>305000</v>
      </c>
    </row>
    <row r="22" spans="1:10" x14ac:dyDescent="0.3">
      <c r="A22" s="18"/>
      <c r="B22" s="18">
        <v>43102</v>
      </c>
      <c r="C22" s="18" t="s">
        <v>154</v>
      </c>
      <c r="D22" s="9" t="s">
        <v>53</v>
      </c>
      <c r="E22" s="10" t="s">
        <v>105</v>
      </c>
      <c r="F22" s="9" t="s">
        <v>28</v>
      </c>
      <c r="G22" s="16">
        <v>6750</v>
      </c>
      <c r="H22" s="16"/>
      <c r="I22" s="11">
        <f t="shared" si="0"/>
        <v>311750</v>
      </c>
    </row>
    <row r="23" spans="1:10" x14ac:dyDescent="0.3">
      <c r="A23" s="18"/>
      <c r="B23" s="18">
        <v>43102</v>
      </c>
      <c r="C23" s="18" t="s">
        <v>148</v>
      </c>
      <c r="D23" s="9" t="s">
        <v>54</v>
      </c>
      <c r="E23" s="10" t="s">
        <v>149</v>
      </c>
      <c r="F23" s="9" t="s">
        <v>28</v>
      </c>
      <c r="G23" s="16">
        <v>40500</v>
      </c>
      <c r="H23" s="16"/>
      <c r="I23" s="11">
        <f t="shared" si="0"/>
        <v>352250</v>
      </c>
    </row>
    <row r="24" spans="1:10" x14ac:dyDescent="0.3">
      <c r="A24" s="20"/>
      <c r="B24" s="20">
        <v>43374</v>
      </c>
      <c r="C24" s="20" t="s">
        <v>127</v>
      </c>
      <c r="D24" s="1" t="s">
        <v>55</v>
      </c>
      <c r="E24" s="10" t="s">
        <v>56</v>
      </c>
      <c r="F24" s="1" t="s">
        <v>57</v>
      </c>
      <c r="G24" s="3">
        <v>970</v>
      </c>
      <c r="H24" s="3"/>
      <c r="I24" s="11">
        <f t="shared" si="0"/>
        <v>353220</v>
      </c>
    </row>
    <row r="25" spans="1:10" x14ac:dyDescent="0.3">
      <c r="A25" s="18"/>
      <c r="B25" s="18">
        <v>43345</v>
      </c>
      <c r="C25" s="18"/>
      <c r="D25" s="9" t="s">
        <v>58</v>
      </c>
      <c r="E25" s="10" t="s">
        <v>59</v>
      </c>
      <c r="F25" s="9" t="s">
        <v>28</v>
      </c>
      <c r="G25" s="16">
        <v>67500</v>
      </c>
      <c r="H25" s="16"/>
      <c r="I25" s="11">
        <f t="shared" si="0"/>
        <v>420720</v>
      </c>
    </row>
    <row r="26" spans="1:10" s="8" customFormat="1" x14ac:dyDescent="0.3">
      <c r="A26" s="88"/>
      <c r="B26" s="72" t="s">
        <v>65</v>
      </c>
      <c r="C26" s="59"/>
      <c r="D26" s="59"/>
      <c r="E26" s="60"/>
      <c r="F26" s="59"/>
      <c r="G26" s="58"/>
      <c r="H26" s="58"/>
      <c r="I26" s="71">
        <f>I25</f>
        <v>420720</v>
      </c>
    </row>
    <row r="27" spans="1:10" x14ac:dyDescent="0.3">
      <c r="A27" s="9"/>
      <c r="B27" s="9"/>
      <c r="C27" s="9"/>
      <c r="D27" s="9"/>
      <c r="E27" s="10"/>
      <c r="F27" s="9"/>
      <c r="G27" s="9"/>
      <c r="H27" s="16"/>
      <c r="I27" s="24"/>
    </row>
    <row r="28" spans="1:10" s="8" customFormat="1" x14ac:dyDescent="0.3">
      <c r="A28" s="25"/>
      <c r="B28" s="25"/>
      <c r="C28" s="25"/>
      <c r="D28" s="25"/>
      <c r="E28" s="26" t="s">
        <v>0</v>
      </c>
      <c r="F28" s="25"/>
      <c r="G28" s="25"/>
      <c r="H28" s="25"/>
      <c r="I28" s="27"/>
    </row>
    <row r="29" spans="1:10" s="8" customFormat="1" x14ac:dyDescent="0.3">
      <c r="A29" s="25"/>
      <c r="B29" s="25"/>
      <c r="C29" s="25"/>
      <c r="D29" s="25"/>
      <c r="E29" s="26" t="s">
        <v>1</v>
      </c>
      <c r="F29" s="25"/>
      <c r="G29" s="25"/>
      <c r="H29" s="25"/>
      <c r="I29" s="27"/>
    </row>
    <row r="30" spans="1:10" s="8" customFormat="1" x14ac:dyDescent="0.3">
      <c r="A30" s="25"/>
      <c r="B30" s="25"/>
      <c r="C30" s="25"/>
      <c r="D30" s="25"/>
      <c r="E30" s="26" t="s">
        <v>66</v>
      </c>
      <c r="F30" s="25"/>
      <c r="G30" s="25"/>
      <c r="H30" s="25"/>
      <c r="I30" s="27"/>
    </row>
    <row r="31" spans="1:10" s="8" customFormat="1" x14ac:dyDescent="0.3">
      <c r="A31" s="25"/>
      <c r="B31" s="25"/>
      <c r="C31" s="25"/>
      <c r="D31" s="25"/>
      <c r="E31" s="26" t="s">
        <v>67</v>
      </c>
      <c r="F31" s="25"/>
      <c r="G31" s="25"/>
      <c r="H31" s="25"/>
      <c r="I31" s="27"/>
    </row>
    <row r="32" spans="1:10" x14ac:dyDescent="0.3">
      <c r="A32" s="37"/>
      <c r="B32" s="37" t="s">
        <v>68</v>
      </c>
      <c r="C32" s="37"/>
      <c r="D32" s="37" t="s">
        <v>69</v>
      </c>
      <c r="E32" s="6" t="s">
        <v>70</v>
      </c>
      <c r="F32" s="37" t="s">
        <v>71</v>
      </c>
      <c r="G32" s="9"/>
      <c r="H32" s="12"/>
      <c r="I32" s="3"/>
    </row>
    <row r="33" spans="1:9" x14ac:dyDescent="0.3">
      <c r="A33" s="9"/>
      <c r="B33" s="9" t="s">
        <v>13</v>
      </c>
      <c r="C33" s="9" t="s">
        <v>135</v>
      </c>
      <c r="D33" s="9" t="s">
        <v>14</v>
      </c>
      <c r="E33" s="10" t="s">
        <v>15</v>
      </c>
      <c r="F33" s="9" t="s">
        <v>9</v>
      </c>
      <c r="G33" s="16"/>
      <c r="H33" s="15">
        <v>20250</v>
      </c>
      <c r="I33" s="3">
        <v>20250</v>
      </c>
    </row>
    <row r="34" spans="1:9" x14ac:dyDescent="0.3">
      <c r="A34" s="9"/>
      <c r="B34" s="9" t="s">
        <v>72</v>
      </c>
      <c r="C34" s="9" t="s">
        <v>158</v>
      </c>
      <c r="D34" s="9" t="s">
        <v>73</v>
      </c>
      <c r="E34" s="10" t="s">
        <v>74</v>
      </c>
      <c r="F34" s="1"/>
      <c r="G34" s="1"/>
      <c r="H34" s="14">
        <v>13500</v>
      </c>
      <c r="I34" s="11">
        <f>I33+H34</f>
        <v>33750</v>
      </c>
    </row>
    <row r="35" spans="1:9" x14ac:dyDescent="0.3">
      <c r="A35" s="9"/>
      <c r="B35" s="9" t="s">
        <v>75</v>
      </c>
      <c r="C35" s="9" t="s">
        <v>156</v>
      </c>
      <c r="D35" s="9" t="s">
        <v>76</v>
      </c>
      <c r="E35" s="10" t="s">
        <v>77</v>
      </c>
      <c r="F35" s="9" t="s">
        <v>9</v>
      </c>
      <c r="G35" s="9"/>
      <c r="H35" s="14">
        <v>8100</v>
      </c>
      <c r="I35" s="11">
        <f>I34+H35</f>
        <v>41850</v>
      </c>
    </row>
    <row r="36" spans="1:9" x14ac:dyDescent="0.3">
      <c r="A36" s="9"/>
      <c r="B36" s="9" t="s">
        <v>75</v>
      </c>
      <c r="C36" s="9" t="s">
        <v>141</v>
      </c>
      <c r="D36" s="9" t="s">
        <v>78</v>
      </c>
      <c r="E36" s="10" t="s">
        <v>79</v>
      </c>
      <c r="F36" s="9" t="s">
        <v>9</v>
      </c>
      <c r="G36" s="9"/>
      <c r="H36" s="14">
        <v>8100</v>
      </c>
      <c r="I36" s="11">
        <f t="shared" ref="I36" si="1">I35+H36</f>
        <v>49950</v>
      </c>
    </row>
    <row r="37" spans="1:9" x14ac:dyDescent="0.3">
      <c r="A37" s="9"/>
      <c r="B37" s="9"/>
      <c r="C37" s="9"/>
      <c r="D37" s="1"/>
      <c r="E37" s="10"/>
      <c r="F37" s="9"/>
      <c r="G37" s="9"/>
      <c r="H37" s="16"/>
      <c r="I37" s="11"/>
    </row>
    <row r="38" spans="1:9" s="8" customFormat="1" ht="19.5" thickBot="1" x14ac:dyDescent="0.35">
      <c r="A38" s="28"/>
      <c r="B38" s="28"/>
      <c r="C38" s="28"/>
      <c r="D38" s="21" t="s">
        <v>80</v>
      </c>
      <c r="E38" s="29" t="s">
        <v>81</v>
      </c>
      <c r="F38" s="28"/>
      <c r="G38" s="28"/>
      <c r="H38" s="28"/>
      <c r="I38" s="23">
        <f>I36</f>
        <v>49950</v>
      </c>
    </row>
    <row r="39" spans="1:9" ht="19.5" thickTop="1" x14ac:dyDescent="0.3">
      <c r="A39" s="1"/>
      <c r="B39" s="1"/>
      <c r="C39" s="1"/>
      <c r="D39" s="1"/>
      <c r="E39" s="2"/>
      <c r="F39" s="1"/>
      <c r="G39" s="1"/>
      <c r="H39" s="1"/>
      <c r="I39" s="30"/>
    </row>
    <row r="40" spans="1:9" s="8" customFormat="1" ht="19.5" thickBot="1" x14ac:dyDescent="0.35">
      <c r="A40" s="56"/>
      <c r="B40" s="55" t="s">
        <v>82</v>
      </c>
      <c r="C40" s="61"/>
      <c r="D40" s="61"/>
      <c r="E40" s="62"/>
      <c r="F40" s="28"/>
      <c r="G40" s="28"/>
      <c r="H40" s="28"/>
      <c r="I40" s="31">
        <f>I26+I38</f>
        <v>470670</v>
      </c>
    </row>
    <row r="41" spans="1:9" ht="19.5" thickTop="1" x14ac:dyDescent="0.3">
      <c r="A41" s="1"/>
      <c r="B41" s="1"/>
      <c r="C41" s="1"/>
      <c r="D41" s="1"/>
      <c r="E41" s="6"/>
      <c r="F41" s="1"/>
      <c r="G41" s="1"/>
      <c r="H41" s="1"/>
      <c r="I41" s="30"/>
    </row>
    <row r="42" spans="1:9" x14ac:dyDescent="0.3">
      <c r="A42" s="32"/>
      <c r="B42" s="32"/>
      <c r="C42" s="32"/>
      <c r="D42" s="32"/>
      <c r="E42" s="26" t="s">
        <v>0</v>
      </c>
      <c r="F42" s="32"/>
      <c r="G42" s="32"/>
      <c r="H42" s="32"/>
      <c r="I42" s="33"/>
    </row>
    <row r="43" spans="1:9" x14ac:dyDescent="0.3">
      <c r="A43" s="32"/>
      <c r="B43" s="32"/>
      <c r="C43" s="32"/>
      <c r="D43" s="32"/>
      <c r="E43" s="26" t="s">
        <v>1</v>
      </c>
      <c r="F43" s="32"/>
      <c r="G43" s="32"/>
      <c r="H43" s="32"/>
      <c r="I43" s="33"/>
    </row>
    <row r="44" spans="1:9" x14ac:dyDescent="0.3">
      <c r="A44" s="32"/>
      <c r="B44" s="32"/>
      <c r="C44" s="32"/>
      <c r="D44" s="32"/>
      <c r="E44" s="26" t="s">
        <v>2</v>
      </c>
      <c r="F44" s="32"/>
      <c r="G44" s="32"/>
      <c r="H44" s="32"/>
      <c r="I44" s="33"/>
    </row>
    <row r="45" spans="1:9" x14ac:dyDescent="0.3">
      <c r="A45" s="32"/>
      <c r="B45" s="32"/>
      <c r="C45" s="32"/>
      <c r="D45" s="32"/>
      <c r="E45" s="34" t="s">
        <v>83</v>
      </c>
      <c r="F45" s="32"/>
      <c r="G45" s="32"/>
      <c r="H45" s="32"/>
      <c r="I45" s="33"/>
    </row>
    <row r="46" spans="1:9" x14ac:dyDescent="0.3">
      <c r="A46" s="1"/>
      <c r="B46" s="1"/>
      <c r="C46" s="1"/>
      <c r="D46" s="1"/>
      <c r="E46" s="35"/>
      <c r="F46" s="9"/>
      <c r="G46" s="9"/>
      <c r="H46" s="9"/>
      <c r="I46" s="3"/>
    </row>
    <row r="47" spans="1:9" x14ac:dyDescent="0.3">
      <c r="A47" s="20"/>
      <c r="B47" s="20">
        <v>43223</v>
      </c>
      <c r="C47" s="20" t="s">
        <v>132</v>
      </c>
      <c r="D47" s="1" t="s">
        <v>84</v>
      </c>
      <c r="E47" s="10" t="s">
        <v>85</v>
      </c>
      <c r="F47" s="1" t="s">
        <v>28</v>
      </c>
      <c r="G47" s="3">
        <v>56700</v>
      </c>
      <c r="H47" s="3"/>
      <c r="I47" s="3">
        <v>56700</v>
      </c>
    </row>
    <row r="48" spans="1:9" x14ac:dyDescent="0.3">
      <c r="A48" s="20"/>
      <c r="B48" s="20">
        <v>43254</v>
      </c>
      <c r="C48" s="20" t="s">
        <v>131</v>
      </c>
      <c r="D48" s="1" t="s">
        <v>86</v>
      </c>
      <c r="E48" s="10" t="s">
        <v>87</v>
      </c>
      <c r="F48" s="1" t="s">
        <v>28</v>
      </c>
      <c r="G48" s="3">
        <v>6750</v>
      </c>
      <c r="H48" s="3"/>
      <c r="I48" s="3">
        <f>I47+G48</f>
        <v>63450</v>
      </c>
    </row>
    <row r="49" spans="1:10" x14ac:dyDescent="0.3">
      <c r="A49" s="36"/>
      <c r="B49" s="36" t="s">
        <v>88</v>
      </c>
      <c r="C49" s="36" t="s">
        <v>129</v>
      </c>
      <c r="D49" s="1" t="s">
        <v>89</v>
      </c>
      <c r="E49" s="10" t="s">
        <v>90</v>
      </c>
      <c r="F49" s="1" t="s">
        <v>28</v>
      </c>
      <c r="G49" s="3">
        <v>6750</v>
      </c>
      <c r="H49" s="3"/>
      <c r="I49" s="3">
        <f t="shared" ref="I49:I50" si="2">I48+G49</f>
        <v>70200</v>
      </c>
    </row>
    <row r="50" spans="1:10" x14ac:dyDescent="0.3">
      <c r="A50" s="36"/>
      <c r="B50" s="36" t="s">
        <v>102</v>
      </c>
      <c r="C50" s="36" t="s">
        <v>150</v>
      </c>
      <c r="D50" s="1" t="s">
        <v>103</v>
      </c>
      <c r="E50" s="10" t="s">
        <v>151</v>
      </c>
      <c r="F50" s="1" t="s">
        <v>101</v>
      </c>
      <c r="G50" s="3">
        <f>15450-13000</f>
        <v>2450</v>
      </c>
      <c r="H50" s="3"/>
      <c r="I50" s="3">
        <f t="shared" si="2"/>
        <v>72650</v>
      </c>
      <c r="J50" s="4" t="s">
        <v>339</v>
      </c>
    </row>
    <row r="51" spans="1:10" x14ac:dyDescent="0.3">
      <c r="A51" s="36"/>
      <c r="B51" s="36"/>
      <c r="C51" s="36"/>
      <c r="D51" s="1"/>
      <c r="E51" s="2"/>
      <c r="F51" s="1"/>
      <c r="G51" s="1"/>
      <c r="H51" s="3"/>
      <c r="I51" s="3"/>
    </row>
    <row r="53" spans="1:10" x14ac:dyDescent="0.3">
      <c r="A53" s="20"/>
      <c r="B53" s="20"/>
      <c r="C53" s="20"/>
      <c r="D53" s="1"/>
      <c r="E53" s="10"/>
      <c r="F53" s="1"/>
      <c r="G53" s="1"/>
      <c r="H53" s="3"/>
      <c r="I53" s="3"/>
    </row>
    <row r="54" spans="1:10" s="8" customFormat="1" ht="19.5" thickBot="1" x14ac:dyDescent="0.35">
      <c r="B54" s="94" t="s">
        <v>104</v>
      </c>
      <c r="C54" s="95"/>
      <c r="D54" s="95"/>
      <c r="E54" s="96"/>
      <c r="F54" s="21"/>
      <c r="G54" s="21"/>
      <c r="H54" s="22"/>
      <c r="I54" s="23">
        <f>I50</f>
        <v>72650</v>
      </c>
    </row>
    <row r="55" spans="1:10" ht="19.5" thickTop="1" x14ac:dyDescent="0.3">
      <c r="A55" s="20"/>
      <c r="B55" s="20"/>
      <c r="C55" s="20"/>
      <c r="D55" s="1"/>
      <c r="E55" s="10"/>
      <c r="F55" s="1"/>
      <c r="G55" s="1"/>
      <c r="H55" s="3"/>
      <c r="I55" s="3"/>
    </row>
    <row r="56" spans="1:10" x14ac:dyDescent="0.3">
      <c r="A56" s="1"/>
      <c r="B56" s="1"/>
      <c r="C56" s="1"/>
      <c r="D56" s="1"/>
      <c r="E56" s="2"/>
      <c r="F56" s="1"/>
      <c r="G56" s="1"/>
      <c r="H56" s="3"/>
      <c r="I56" s="3"/>
    </row>
    <row r="57" spans="1:10" x14ac:dyDescent="0.3">
      <c r="A57" s="1"/>
      <c r="B57" s="1"/>
      <c r="C57" s="1"/>
      <c r="D57" s="1"/>
      <c r="E57" s="2"/>
      <c r="F57" s="1"/>
      <c r="G57" s="1"/>
      <c r="H57" s="1"/>
      <c r="I57" s="3"/>
    </row>
    <row r="58" spans="1:10" s="8" customFormat="1" ht="19.5" thickBot="1" x14ac:dyDescent="0.35">
      <c r="A58" s="56"/>
      <c r="B58" s="55" t="s">
        <v>107</v>
      </c>
      <c r="C58" s="56"/>
      <c r="D58" s="56"/>
      <c r="E58" s="57"/>
      <c r="F58" s="28"/>
      <c r="G58" s="28"/>
      <c r="H58" s="28"/>
      <c r="I58" s="31">
        <f>I54</f>
        <v>72650</v>
      </c>
    </row>
    <row r="59" spans="1:10" s="42" customFormat="1" ht="19.5" thickTop="1" x14ac:dyDescent="0.3">
      <c r="A59" s="39"/>
      <c r="B59" s="39"/>
      <c r="C59" s="39"/>
      <c r="D59" s="39"/>
      <c r="E59" s="39"/>
      <c r="F59" s="40"/>
      <c r="G59" s="40"/>
      <c r="H59" s="40"/>
      <c r="I59" s="41"/>
    </row>
    <row r="60" spans="1:10" s="42" customFormat="1" x14ac:dyDescent="0.3">
      <c r="A60" s="39"/>
      <c r="B60" s="39"/>
      <c r="C60" s="39"/>
      <c r="D60" s="39"/>
      <c r="E60" s="39"/>
      <c r="F60" s="40"/>
      <c r="G60" s="40"/>
      <c r="H60" s="40"/>
      <c r="I60" s="41"/>
    </row>
    <row r="61" spans="1:10" x14ac:dyDescent="0.3">
      <c r="A61" s="20"/>
      <c r="B61" s="20"/>
      <c r="C61" s="20"/>
      <c r="D61" s="1"/>
      <c r="E61" s="26" t="s">
        <v>0</v>
      </c>
      <c r="F61" s="1"/>
      <c r="G61" s="1"/>
      <c r="H61" s="3"/>
      <c r="I61" s="3"/>
    </row>
    <row r="62" spans="1:10" x14ac:dyDescent="0.3">
      <c r="A62" s="20"/>
      <c r="B62" s="20"/>
      <c r="C62" s="20"/>
      <c r="D62" s="1"/>
      <c r="E62" s="26" t="s">
        <v>1</v>
      </c>
      <c r="F62" s="1"/>
      <c r="G62" s="1"/>
      <c r="H62" s="3"/>
      <c r="I62" s="3"/>
    </row>
    <row r="63" spans="1:10" x14ac:dyDescent="0.3">
      <c r="A63" s="20"/>
      <c r="B63" s="20"/>
      <c r="C63" s="20"/>
      <c r="D63" s="1"/>
      <c r="E63" s="26" t="s">
        <v>2</v>
      </c>
      <c r="F63" s="1"/>
      <c r="G63" s="1"/>
      <c r="H63" s="3"/>
      <c r="I63" s="3"/>
    </row>
    <row r="64" spans="1:10" x14ac:dyDescent="0.3">
      <c r="A64" s="20"/>
      <c r="B64" s="20"/>
      <c r="C64" s="20"/>
      <c r="D64" s="1"/>
      <c r="E64" s="34" t="s">
        <v>108</v>
      </c>
      <c r="F64" s="1"/>
      <c r="G64" s="1"/>
      <c r="H64" s="3"/>
      <c r="I64" s="3"/>
    </row>
    <row r="65" spans="1:10" x14ac:dyDescent="0.3">
      <c r="A65" s="20"/>
      <c r="B65" s="20" t="s">
        <v>110</v>
      </c>
      <c r="C65" s="20"/>
      <c r="D65" s="1" t="s">
        <v>111</v>
      </c>
      <c r="E65" s="10" t="s">
        <v>109</v>
      </c>
      <c r="F65" s="1" t="s">
        <v>28</v>
      </c>
      <c r="G65" s="3">
        <v>8100</v>
      </c>
      <c r="H65" s="3"/>
      <c r="I65" s="3">
        <f>G65</f>
        <v>8100</v>
      </c>
    </row>
    <row r="66" spans="1:10" s="42" customFormat="1" x14ac:dyDescent="0.3">
      <c r="A66" s="20"/>
      <c r="B66" s="20" t="s">
        <v>112</v>
      </c>
      <c r="C66" s="20"/>
      <c r="D66" s="1" t="s">
        <v>113</v>
      </c>
      <c r="E66" s="1" t="s">
        <v>114</v>
      </c>
      <c r="F66" s="1" t="s">
        <v>28</v>
      </c>
      <c r="G66" s="3">
        <v>8100</v>
      </c>
      <c r="H66" s="3"/>
      <c r="I66" s="3">
        <f t="shared" ref="I66:I67" si="3">I65+G66</f>
        <v>16200</v>
      </c>
    </row>
    <row r="67" spans="1:10" s="42" customFormat="1" x14ac:dyDescent="0.3">
      <c r="A67" s="20"/>
      <c r="B67" s="20" t="s">
        <v>115</v>
      </c>
      <c r="C67" s="20" t="s">
        <v>140</v>
      </c>
      <c r="D67" s="1" t="s">
        <v>116</v>
      </c>
      <c r="E67" s="1" t="s">
        <v>117</v>
      </c>
      <c r="F67" s="1" t="s">
        <v>28</v>
      </c>
      <c r="G67" s="3">
        <f>12600-8100</f>
        <v>4500</v>
      </c>
      <c r="H67" s="3"/>
      <c r="I67" s="3">
        <f t="shared" si="3"/>
        <v>20700</v>
      </c>
      <c r="J67" s="42" t="s">
        <v>177</v>
      </c>
    </row>
    <row r="68" spans="1:10" s="42" customFormat="1" x14ac:dyDescent="0.3">
      <c r="A68" s="20"/>
      <c r="B68" s="20"/>
      <c r="C68" s="20"/>
      <c r="D68" s="1"/>
      <c r="E68" s="1"/>
      <c r="F68" s="1"/>
      <c r="G68" s="3"/>
      <c r="H68" s="3"/>
      <c r="I68" s="3"/>
    </row>
    <row r="69" spans="1:10" s="42" customFormat="1" x14ac:dyDescent="0.3">
      <c r="A69" s="20"/>
      <c r="B69" s="20"/>
      <c r="C69" s="20"/>
      <c r="D69" s="1"/>
      <c r="E69" s="1"/>
      <c r="F69" s="1"/>
      <c r="G69" s="3"/>
      <c r="H69" s="3"/>
      <c r="I69" s="43"/>
    </row>
    <row r="70" spans="1:10" s="42" customFormat="1" x14ac:dyDescent="0.3">
      <c r="A70" s="20"/>
      <c r="B70" s="20"/>
      <c r="C70" s="20"/>
      <c r="D70" s="1"/>
      <c r="E70" s="1"/>
      <c r="F70" s="1"/>
      <c r="G70" s="3"/>
      <c r="H70" s="3"/>
      <c r="I70" s="43"/>
    </row>
    <row r="71" spans="1:10" s="42" customFormat="1" x14ac:dyDescent="0.3">
      <c r="A71" s="39"/>
      <c r="B71" s="39"/>
      <c r="C71" s="39"/>
      <c r="D71" s="39"/>
      <c r="E71" s="1"/>
      <c r="F71" s="1"/>
      <c r="G71" s="1"/>
      <c r="H71" s="40"/>
      <c r="I71" s="41"/>
    </row>
    <row r="72" spans="1:10" s="8" customFormat="1" ht="19.5" thickBot="1" x14ac:dyDescent="0.35">
      <c r="A72" s="88"/>
      <c r="B72" s="72" t="s">
        <v>118</v>
      </c>
      <c r="C72" s="59"/>
      <c r="D72" s="59"/>
      <c r="E72" s="60"/>
      <c r="F72" s="21"/>
      <c r="G72" s="21"/>
      <c r="H72" s="22"/>
      <c r="I72" s="23">
        <f>I67</f>
        <v>20700</v>
      </c>
    </row>
    <row r="73" spans="1:10" s="42" customFormat="1" ht="19.5" thickTop="1" x14ac:dyDescent="0.3">
      <c r="A73" s="39"/>
      <c r="B73" s="39"/>
      <c r="C73" s="39"/>
      <c r="D73" s="39"/>
      <c r="E73" s="39"/>
      <c r="F73" s="40"/>
      <c r="G73" s="40"/>
      <c r="H73" s="40"/>
      <c r="I73" s="41"/>
    </row>
    <row r="74" spans="1:10" s="8" customFormat="1" ht="19.5" thickBot="1" x14ac:dyDescent="0.35">
      <c r="A74" s="61"/>
      <c r="B74" s="55" t="s">
        <v>119</v>
      </c>
      <c r="C74" s="61"/>
      <c r="D74" s="61"/>
      <c r="E74" s="62"/>
      <c r="F74" s="28"/>
      <c r="G74" s="28"/>
      <c r="H74" s="28"/>
      <c r="I74" s="31">
        <f>I72</f>
        <v>20700</v>
      </c>
    </row>
    <row r="75" spans="1:10" s="42" customFormat="1" ht="19.5" thickTop="1" x14ac:dyDescent="0.3">
      <c r="A75" s="39"/>
      <c r="B75" s="39"/>
      <c r="C75" s="39"/>
      <c r="D75" s="39"/>
      <c r="E75" s="39"/>
      <c r="F75" s="40"/>
      <c r="G75" s="40"/>
      <c r="H75" s="40"/>
      <c r="I75" s="41"/>
    </row>
    <row r="76" spans="1:10" s="42" customFormat="1" x14ac:dyDescent="0.3">
      <c r="A76" s="39"/>
      <c r="B76" s="39"/>
      <c r="C76" s="39"/>
      <c r="D76" s="39"/>
      <c r="E76" s="39"/>
      <c r="F76" s="40"/>
      <c r="G76" s="40"/>
      <c r="H76" s="40"/>
      <c r="I76" s="41"/>
    </row>
    <row r="77" spans="1:10" s="42" customFormat="1" x14ac:dyDescent="0.3">
      <c r="A77" s="39"/>
      <c r="B77" s="39"/>
      <c r="C77" s="39"/>
      <c r="D77" s="39"/>
      <c r="E77" s="26" t="s">
        <v>0</v>
      </c>
      <c r="F77" s="40"/>
      <c r="G77" s="40"/>
      <c r="H77" s="40"/>
      <c r="I77" s="41"/>
    </row>
    <row r="78" spans="1:10" s="42" customFormat="1" x14ac:dyDescent="0.3">
      <c r="A78" s="39"/>
      <c r="B78" s="39"/>
      <c r="C78" s="39"/>
      <c r="D78" s="39"/>
      <c r="E78" s="26" t="s">
        <v>1</v>
      </c>
      <c r="F78" s="40"/>
      <c r="G78" s="40"/>
      <c r="H78" s="40"/>
      <c r="I78" s="41"/>
    </row>
    <row r="79" spans="1:10" s="42" customFormat="1" x14ac:dyDescent="0.3">
      <c r="A79" s="39"/>
      <c r="B79" s="39"/>
      <c r="C79" s="39"/>
      <c r="D79" s="39"/>
      <c r="E79" s="26" t="s">
        <v>2</v>
      </c>
      <c r="F79" s="40"/>
      <c r="G79" s="40"/>
      <c r="H79" s="40"/>
      <c r="I79" s="41"/>
    </row>
    <row r="80" spans="1:10" s="42" customFormat="1" x14ac:dyDescent="0.3">
      <c r="A80" s="39"/>
      <c r="B80" s="39"/>
      <c r="C80" s="39"/>
      <c r="D80" s="39"/>
      <c r="E80" s="26" t="s">
        <v>185</v>
      </c>
      <c r="F80" s="40"/>
      <c r="G80" s="40"/>
      <c r="H80" s="40"/>
      <c r="I80" s="41"/>
    </row>
    <row r="81" spans="1:9" s="42" customFormat="1" x14ac:dyDescent="0.3">
      <c r="A81" s="39"/>
      <c r="B81" s="39"/>
      <c r="C81" s="39"/>
      <c r="D81" s="39"/>
      <c r="E81" s="39"/>
      <c r="F81" s="40"/>
      <c r="G81" s="40"/>
      <c r="H81" s="40"/>
      <c r="I81" s="41"/>
    </row>
    <row r="82" spans="1:9" s="42" customFormat="1" x14ac:dyDescent="0.3">
      <c r="A82" s="20"/>
      <c r="B82" s="20">
        <v>43225</v>
      </c>
      <c r="C82" s="20" t="s">
        <v>178</v>
      </c>
      <c r="D82" s="1" t="s">
        <v>168</v>
      </c>
      <c r="E82" s="1" t="s">
        <v>169</v>
      </c>
      <c r="F82" s="1" t="s">
        <v>28</v>
      </c>
      <c r="G82" s="3">
        <v>8100</v>
      </c>
      <c r="H82" s="3"/>
      <c r="I82" s="3">
        <v>8100</v>
      </c>
    </row>
    <row r="83" spans="1:9" s="42" customFormat="1" x14ac:dyDescent="0.3">
      <c r="A83" s="20" t="s">
        <v>174</v>
      </c>
      <c r="B83" s="20">
        <v>43317</v>
      </c>
      <c r="C83" s="20" t="s">
        <v>179</v>
      </c>
      <c r="D83" s="1" t="s">
        <v>170</v>
      </c>
      <c r="E83" s="1" t="s">
        <v>171</v>
      </c>
      <c r="F83" s="1" t="s">
        <v>28</v>
      </c>
      <c r="G83" s="3">
        <v>8100</v>
      </c>
      <c r="H83" s="3"/>
      <c r="I83" s="3">
        <f>I82+G83</f>
        <v>16200</v>
      </c>
    </row>
    <row r="84" spans="1:9" s="42" customFormat="1" x14ac:dyDescent="0.3">
      <c r="A84" s="20" t="s">
        <v>184</v>
      </c>
      <c r="B84" s="20" t="s">
        <v>181</v>
      </c>
      <c r="C84" s="20" t="s">
        <v>182</v>
      </c>
      <c r="D84" s="1" t="s">
        <v>183</v>
      </c>
      <c r="E84" s="1" t="s">
        <v>169</v>
      </c>
      <c r="F84" s="1" t="s">
        <v>28</v>
      </c>
      <c r="G84" s="3">
        <v>8100</v>
      </c>
      <c r="H84" s="3"/>
      <c r="I84" s="3">
        <f t="shared" ref="I84:I86" si="4">I83+G84</f>
        <v>24300</v>
      </c>
    </row>
    <row r="85" spans="1:9" s="42" customFormat="1" x14ac:dyDescent="0.3">
      <c r="A85" s="20"/>
      <c r="B85" s="20"/>
      <c r="C85" s="20"/>
      <c r="D85" s="1"/>
      <c r="E85" s="1"/>
      <c r="F85" s="1"/>
      <c r="G85" s="3"/>
      <c r="H85" s="3"/>
      <c r="I85" s="3">
        <f t="shared" si="4"/>
        <v>24300</v>
      </c>
    </row>
    <row r="86" spans="1:9" s="42" customFormat="1" x14ac:dyDescent="0.3">
      <c r="A86" s="20"/>
      <c r="B86" s="20"/>
      <c r="C86" s="20"/>
      <c r="D86" s="1"/>
      <c r="E86" s="1"/>
      <c r="F86" s="1"/>
      <c r="G86" s="3"/>
      <c r="H86" s="3"/>
      <c r="I86" s="3">
        <f t="shared" si="4"/>
        <v>24300</v>
      </c>
    </row>
    <row r="87" spans="1:9" s="42" customFormat="1" x14ac:dyDescent="0.3">
      <c r="A87" s="20"/>
      <c r="B87" s="20"/>
      <c r="C87" s="20"/>
      <c r="D87" s="1"/>
      <c r="E87" s="1"/>
      <c r="F87" s="1"/>
      <c r="G87" s="3"/>
      <c r="H87" s="3"/>
      <c r="I87" s="3"/>
    </row>
    <row r="88" spans="1:9" s="42" customFormat="1" x14ac:dyDescent="0.3">
      <c r="A88" s="20"/>
      <c r="B88" s="20"/>
      <c r="C88" s="20"/>
      <c r="D88" s="1"/>
      <c r="E88" s="1"/>
      <c r="F88" s="1"/>
      <c r="G88" s="3"/>
      <c r="H88" s="3"/>
      <c r="I88" s="3"/>
    </row>
    <row r="89" spans="1:9" s="8" customFormat="1" ht="19.5" thickBot="1" x14ac:dyDescent="0.35">
      <c r="A89" s="61"/>
      <c r="B89" s="55" t="s">
        <v>175</v>
      </c>
      <c r="C89" s="61"/>
      <c r="D89" s="61"/>
      <c r="E89" s="62"/>
      <c r="F89" s="28"/>
      <c r="G89" s="28"/>
      <c r="H89" s="28"/>
      <c r="I89" s="31">
        <f>I86</f>
        <v>24300</v>
      </c>
    </row>
    <row r="90" spans="1:9" s="42" customFormat="1" ht="19.5" thickTop="1" x14ac:dyDescent="0.3">
      <c r="A90" s="20"/>
      <c r="B90" s="20"/>
      <c r="C90" s="20"/>
      <c r="D90" s="1"/>
      <c r="E90" s="1"/>
      <c r="F90" s="1"/>
      <c r="G90" s="3"/>
      <c r="H90" s="3"/>
      <c r="I90" s="3"/>
    </row>
    <row r="91" spans="1:9" s="42" customFormat="1" x14ac:dyDescent="0.3">
      <c r="A91" s="84"/>
      <c r="B91" s="84"/>
      <c r="C91" s="84"/>
      <c r="D91" s="85"/>
      <c r="E91" s="85"/>
      <c r="F91" s="85"/>
      <c r="G91" s="86"/>
      <c r="H91" s="86"/>
      <c r="I91" s="86"/>
    </row>
    <row r="92" spans="1:9" s="8" customFormat="1" ht="19.5" thickBot="1" x14ac:dyDescent="0.35">
      <c r="A92" s="61"/>
      <c r="B92" s="55" t="s">
        <v>176</v>
      </c>
      <c r="C92" s="61"/>
      <c r="D92" s="61"/>
      <c r="E92" s="62"/>
      <c r="F92" s="28"/>
      <c r="G92" s="28"/>
      <c r="H92" s="28"/>
      <c r="I92" s="31">
        <f>I89</f>
        <v>24300</v>
      </c>
    </row>
    <row r="93" spans="1:9" s="42" customFormat="1" ht="19.5" thickTop="1" x14ac:dyDescent="0.3">
      <c r="A93" s="84"/>
      <c r="B93" s="84"/>
      <c r="C93" s="84"/>
      <c r="D93" s="85"/>
      <c r="E93" s="85"/>
      <c r="F93" s="85"/>
      <c r="G93" s="86"/>
      <c r="H93" s="86"/>
      <c r="I93" s="86"/>
    </row>
    <row r="94" spans="1:9" s="42" customFormat="1" x14ac:dyDescent="0.3">
      <c r="A94" s="84"/>
      <c r="B94" s="84"/>
      <c r="C94" s="84"/>
      <c r="D94" s="85"/>
      <c r="E94" s="26" t="s">
        <v>0</v>
      </c>
      <c r="F94" s="85"/>
      <c r="G94" s="86"/>
      <c r="H94" s="86"/>
      <c r="I94" s="86"/>
    </row>
    <row r="95" spans="1:9" s="42" customFormat="1" x14ac:dyDescent="0.3">
      <c r="A95" s="84"/>
      <c r="B95" s="84"/>
      <c r="C95" s="84"/>
      <c r="D95" s="85"/>
      <c r="E95" s="26" t="s">
        <v>1</v>
      </c>
      <c r="F95" s="85"/>
      <c r="G95" s="86"/>
      <c r="H95" s="86"/>
      <c r="I95" s="86"/>
    </row>
    <row r="96" spans="1:9" s="42" customFormat="1" x14ac:dyDescent="0.3">
      <c r="A96" s="84"/>
      <c r="B96" s="84"/>
      <c r="C96" s="84"/>
      <c r="D96" s="85"/>
      <c r="E96" s="26" t="s">
        <v>2</v>
      </c>
      <c r="F96" s="85"/>
      <c r="G96" s="86"/>
      <c r="H96" s="86"/>
      <c r="I96" s="86"/>
    </row>
    <row r="97" spans="1:9" s="42" customFormat="1" x14ac:dyDescent="0.3">
      <c r="A97" s="84"/>
      <c r="B97" s="84"/>
      <c r="C97" s="84"/>
      <c r="D97" s="85"/>
      <c r="E97" s="26" t="s">
        <v>310</v>
      </c>
      <c r="F97" s="85"/>
      <c r="G97" s="86"/>
      <c r="H97" s="86"/>
      <c r="I97" s="86"/>
    </row>
    <row r="98" spans="1:9" s="42" customFormat="1" x14ac:dyDescent="0.3">
      <c r="A98" s="84" t="s">
        <v>212</v>
      </c>
      <c r="B98" s="84">
        <v>43137</v>
      </c>
      <c r="C98" s="84" t="s">
        <v>211</v>
      </c>
      <c r="D98" s="85" t="s">
        <v>210</v>
      </c>
      <c r="E98" s="85" t="s">
        <v>169</v>
      </c>
      <c r="F98" s="85" t="s">
        <v>28</v>
      </c>
      <c r="G98" s="86">
        <v>8100</v>
      </c>
      <c r="H98" s="86"/>
      <c r="I98" s="86">
        <f>G98</f>
        <v>8100</v>
      </c>
    </row>
    <row r="99" spans="1:9" s="42" customFormat="1" x14ac:dyDescent="0.3">
      <c r="A99" s="84" t="s">
        <v>186</v>
      </c>
      <c r="B99" s="84">
        <v>43226</v>
      </c>
      <c r="C99" s="84" t="s">
        <v>187</v>
      </c>
      <c r="D99" s="85" t="s">
        <v>188</v>
      </c>
      <c r="E99" s="85" t="s">
        <v>306</v>
      </c>
      <c r="F99" s="85" t="s">
        <v>28</v>
      </c>
      <c r="G99" s="86">
        <v>8100</v>
      </c>
      <c r="H99" s="86"/>
      <c r="I99" s="86">
        <f>I98+G99</f>
        <v>16200</v>
      </c>
    </row>
    <row r="100" spans="1:9" s="42" customFormat="1" x14ac:dyDescent="0.3">
      <c r="A100" s="84" t="s">
        <v>190</v>
      </c>
      <c r="B100" s="84">
        <v>43257</v>
      </c>
      <c r="C100" s="84" t="s">
        <v>191</v>
      </c>
      <c r="D100" s="85" t="s">
        <v>192</v>
      </c>
      <c r="E100" s="85" t="s">
        <v>193</v>
      </c>
      <c r="F100" s="85" t="s">
        <v>28</v>
      </c>
      <c r="G100" s="86">
        <v>48600</v>
      </c>
      <c r="H100" s="86"/>
      <c r="I100" s="86">
        <f t="shared" ref="I100:I120" si="5">I99+G100</f>
        <v>64800</v>
      </c>
    </row>
    <row r="101" spans="1:9" s="42" customFormat="1" x14ac:dyDescent="0.3">
      <c r="A101" s="84" t="s">
        <v>194</v>
      </c>
      <c r="B101" s="84">
        <v>43287</v>
      </c>
      <c r="C101" s="84" t="s">
        <v>195</v>
      </c>
      <c r="D101" s="85" t="s">
        <v>196</v>
      </c>
      <c r="E101" s="85" t="s">
        <v>197</v>
      </c>
      <c r="F101" s="85" t="s">
        <v>28</v>
      </c>
      <c r="G101" s="86">
        <v>48600</v>
      </c>
      <c r="H101" s="86"/>
      <c r="I101" s="86">
        <f t="shared" si="5"/>
        <v>113400</v>
      </c>
    </row>
    <row r="102" spans="1:9" s="42" customFormat="1" x14ac:dyDescent="0.3">
      <c r="A102" s="84" t="s">
        <v>198</v>
      </c>
      <c r="B102" s="84">
        <v>43287</v>
      </c>
      <c r="C102" s="84" t="s">
        <v>199</v>
      </c>
      <c r="D102" s="85" t="s">
        <v>200</v>
      </c>
      <c r="E102" s="85" t="s">
        <v>201</v>
      </c>
      <c r="F102" s="85" t="s">
        <v>28</v>
      </c>
      <c r="G102" s="86">
        <v>129600</v>
      </c>
      <c r="H102" s="86"/>
      <c r="I102" s="86">
        <f t="shared" si="5"/>
        <v>243000</v>
      </c>
    </row>
    <row r="103" spans="1:9" s="42" customFormat="1" x14ac:dyDescent="0.3">
      <c r="A103" s="84" t="s">
        <v>202</v>
      </c>
      <c r="B103" s="84">
        <v>43287</v>
      </c>
      <c r="C103" s="84" t="s">
        <v>203</v>
      </c>
      <c r="D103" s="85" t="s">
        <v>204</v>
      </c>
      <c r="E103" s="85" t="s">
        <v>205</v>
      </c>
      <c r="F103" s="85" t="s">
        <v>28</v>
      </c>
      <c r="G103" s="86">
        <v>16200</v>
      </c>
      <c r="H103" s="86"/>
      <c r="I103" s="86">
        <f t="shared" si="5"/>
        <v>259200</v>
      </c>
    </row>
    <row r="104" spans="1:9" s="42" customFormat="1" x14ac:dyDescent="0.3">
      <c r="A104" s="84" t="s">
        <v>206</v>
      </c>
      <c r="B104" s="84">
        <v>43287</v>
      </c>
      <c r="C104" s="84" t="s">
        <v>207</v>
      </c>
      <c r="D104" s="85" t="s">
        <v>208</v>
      </c>
      <c r="E104" s="85" t="s">
        <v>209</v>
      </c>
      <c r="F104" s="85" t="s">
        <v>28</v>
      </c>
      <c r="G104" s="86">
        <v>64800</v>
      </c>
      <c r="H104" s="86"/>
      <c r="I104" s="86">
        <f t="shared" si="5"/>
        <v>324000</v>
      </c>
    </row>
    <row r="105" spans="1:9" s="42" customFormat="1" x14ac:dyDescent="0.3">
      <c r="A105" s="84" t="s">
        <v>214</v>
      </c>
      <c r="B105" s="84">
        <v>43318</v>
      </c>
      <c r="C105" s="84" t="s">
        <v>215</v>
      </c>
      <c r="D105" s="85" t="s">
        <v>216</v>
      </c>
      <c r="E105" s="85" t="s">
        <v>217</v>
      </c>
      <c r="F105" s="85" t="s">
        <v>28</v>
      </c>
      <c r="G105" s="86">
        <v>16200</v>
      </c>
      <c r="H105" s="86"/>
      <c r="I105" s="86">
        <f t="shared" si="5"/>
        <v>340200</v>
      </c>
    </row>
    <row r="106" spans="1:9" s="42" customFormat="1" x14ac:dyDescent="0.3">
      <c r="A106" s="84" t="s">
        <v>202</v>
      </c>
      <c r="B106" s="84">
        <v>43287</v>
      </c>
      <c r="C106" s="84" t="s">
        <v>221</v>
      </c>
      <c r="D106" s="85" t="s">
        <v>222</v>
      </c>
      <c r="E106" s="85" t="s">
        <v>223</v>
      </c>
      <c r="F106" s="85" t="s">
        <v>28</v>
      </c>
      <c r="G106" s="86">
        <v>16200</v>
      </c>
      <c r="H106" s="86"/>
      <c r="I106" s="86">
        <f t="shared" si="5"/>
        <v>356400</v>
      </c>
    </row>
    <row r="107" spans="1:9" s="42" customFormat="1" x14ac:dyDescent="0.3">
      <c r="A107" s="84" t="s">
        <v>227</v>
      </c>
      <c r="B107" s="84">
        <v>43349</v>
      </c>
      <c r="C107" s="84" t="s">
        <v>226</v>
      </c>
      <c r="D107" s="85" t="s">
        <v>224</v>
      </c>
      <c r="E107" s="85" t="s">
        <v>225</v>
      </c>
      <c r="F107" s="85" t="s">
        <v>28</v>
      </c>
      <c r="G107" s="86">
        <v>48600</v>
      </c>
      <c r="H107" s="86"/>
      <c r="I107" s="86">
        <f t="shared" si="5"/>
        <v>405000</v>
      </c>
    </row>
    <row r="108" spans="1:9" s="42" customFormat="1" x14ac:dyDescent="0.3">
      <c r="A108" s="84" t="s">
        <v>230</v>
      </c>
      <c r="B108" s="84">
        <v>43440</v>
      </c>
      <c r="C108" s="84" t="s">
        <v>228</v>
      </c>
      <c r="D108" s="85" t="s">
        <v>229</v>
      </c>
      <c r="E108" s="85" t="s">
        <v>225</v>
      </c>
      <c r="F108" s="85" t="s">
        <v>28</v>
      </c>
      <c r="G108" s="86">
        <v>16200</v>
      </c>
      <c r="H108" s="86"/>
      <c r="I108" s="86">
        <f t="shared" si="5"/>
        <v>421200</v>
      </c>
    </row>
    <row r="109" spans="1:9" s="42" customFormat="1" x14ac:dyDescent="0.3">
      <c r="A109" s="84" t="s">
        <v>239</v>
      </c>
      <c r="B109" s="84">
        <v>43410</v>
      </c>
      <c r="C109" s="84" t="s">
        <v>231</v>
      </c>
      <c r="D109" s="85" t="s">
        <v>232</v>
      </c>
      <c r="E109" s="85" t="s">
        <v>233</v>
      </c>
      <c r="F109" s="85" t="s">
        <v>28</v>
      </c>
      <c r="G109" s="86">
        <v>56700</v>
      </c>
      <c r="H109" s="86"/>
      <c r="I109" s="86">
        <f t="shared" si="5"/>
        <v>477900</v>
      </c>
    </row>
    <row r="110" spans="1:9" s="42" customFormat="1" x14ac:dyDescent="0.3">
      <c r="A110" s="84" t="s">
        <v>238</v>
      </c>
      <c r="B110" s="84" t="s">
        <v>237</v>
      </c>
      <c r="C110" s="84" t="s">
        <v>235</v>
      </c>
      <c r="D110" s="85" t="s">
        <v>234</v>
      </c>
      <c r="E110" s="85" t="s">
        <v>236</v>
      </c>
      <c r="F110" s="85" t="s">
        <v>28</v>
      </c>
      <c r="G110" s="86">
        <v>16200</v>
      </c>
      <c r="H110" s="86"/>
      <c r="I110" s="86">
        <f t="shared" si="5"/>
        <v>494100</v>
      </c>
    </row>
    <row r="111" spans="1:9" s="42" customFormat="1" x14ac:dyDescent="0.3">
      <c r="A111" s="84" t="s">
        <v>243</v>
      </c>
      <c r="B111" s="84" t="s">
        <v>240</v>
      </c>
      <c r="C111" s="84" t="s">
        <v>241</v>
      </c>
      <c r="D111" s="85" t="s">
        <v>242</v>
      </c>
      <c r="E111" s="85" t="s">
        <v>244</v>
      </c>
      <c r="F111" s="85" t="s">
        <v>28</v>
      </c>
      <c r="G111" s="86">
        <v>8100</v>
      </c>
      <c r="H111" s="86"/>
      <c r="I111" s="86">
        <f t="shared" si="5"/>
        <v>502200</v>
      </c>
    </row>
    <row r="112" spans="1:9" s="42" customFormat="1" x14ac:dyDescent="0.3">
      <c r="A112" s="84" t="s">
        <v>238</v>
      </c>
      <c r="B112" s="84" t="s">
        <v>237</v>
      </c>
      <c r="C112" s="84" t="s">
        <v>247</v>
      </c>
      <c r="D112" s="85" t="s">
        <v>245</v>
      </c>
      <c r="E112" s="85" t="s">
        <v>246</v>
      </c>
      <c r="F112" s="85" t="s">
        <v>28</v>
      </c>
      <c r="G112" s="86">
        <v>16200</v>
      </c>
      <c r="H112" s="86"/>
      <c r="I112" s="86">
        <f t="shared" si="5"/>
        <v>518400</v>
      </c>
    </row>
    <row r="113" spans="1:9" s="42" customFormat="1" x14ac:dyDescent="0.3">
      <c r="A113" s="84" t="s">
        <v>251</v>
      </c>
      <c r="B113" s="84" t="s">
        <v>240</v>
      </c>
      <c r="C113" s="84" t="s">
        <v>250</v>
      </c>
      <c r="D113" s="85" t="s">
        <v>249</v>
      </c>
      <c r="E113" s="85" t="s">
        <v>248</v>
      </c>
      <c r="F113" s="85" t="s">
        <v>28</v>
      </c>
      <c r="G113" s="86">
        <v>16200</v>
      </c>
      <c r="H113" s="86"/>
      <c r="I113" s="86">
        <f t="shared" si="5"/>
        <v>534600</v>
      </c>
    </row>
    <row r="114" spans="1:9" s="42" customFormat="1" x14ac:dyDescent="0.3">
      <c r="A114" s="84" t="s">
        <v>254</v>
      </c>
      <c r="B114" s="84">
        <v>43318</v>
      </c>
      <c r="C114" s="84" t="s">
        <v>213</v>
      </c>
      <c r="D114" s="85" t="s">
        <v>252</v>
      </c>
      <c r="E114" s="85" t="s">
        <v>253</v>
      </c>
      <c r="F114" s="85" t="s">
        <v>28</v>
      </c>
      <c r="G114" s="86">
        <v>8100</v>
      </c>
      <c r="H114" s="86"/>
      <c r="I114" s="86">
        <f t="shared" si="5"/>
        <v>542700</v>
      </c>
    </row>
    <row r="115" spans="1:9" s="42" customFormat="1" x14ac:dyDescent="0.3">
      <c r="A115" s="84" t="s">
        <v>258</v>
      </c>
      <c r="B115" s="84" t="s">
        <v>259</v>
      </c>
      <c r="C115" s="84" t="s">
        <v>257</v>
      </c>
      <c r="D115" s="85" t="s">
        <v>256</v>
      </c>
      <c r="E115" s="85" t="s">
        <v>255</v>
      </c>
      <c r="F115" s="85" t="s">
        <v>28</v>
      </c>
      <c r="G115" s="86">
        <v>8100</v>
      </c>
      <c r="H115" s="86"/>
      <c r="I115" s="86">
        <f t="shared" si="5"/>
        <v>550800</v>
      </c>
    </row>
    <row r="116" spans="1:9" s="42" customFormat="1" x14ac:dyDescent="0.3">
      <c r="A116" s="84" t="s">
        <v>263</v>
      </c>
      <c r="B116" s="84" t="s">
        <v>259</v>
      </c>
      <c r="C116" s="84" t="s">
        <v>262</v>
      </c>
      <c r="D116" s="85" t="s">
        <v>261</v>
      </c>
      <c r="E116" s="85" t="s">
        <v>260</v>
      </c>
      <c r="F116" s="85" t="s">
        <v>28</v>
      </c>
      <c r="G116" s="86">
        <v>16200</v>
      </c>
      <c r="H116" s="86"/>
      <c r="I116" s="86">
        <f t="shared" si="5"/>
        <v>567000</v>
      </c>
    </row>
    <row r="117" spans="1:9" s="42" customFormat="1" x14ac:dyDescent="0.3">
      <c r="A117" s="84" t="s">
        <v>268</v>
      </c>
      <c r="B117" s="84" t="s">
        <v>264</v>
      </c>
      <c r="C117" s="84" t="s">
        <v>265</v>
      </c>
      <c r="D117" s="85" t="s">
        <v>266</v>
      </c>
      <c r="E117" s="85" t="s">
        <v>267</v>
      </c>
      <c r="F117" s="85" t="s">
        <v>28</v>
      </c>
      <c r="G117" s="86">
        <v>8100</v>
      </c>
      <c r="H117" s="86"/>
      <c r="I117" s="86">
        <f t="shared" si="5"/>
        <v>575100</v>
      </c>
    </row>
    <row r="118" spans="1:9" s="42" customFormat="1" x14ac:dyDescent="0.3">
      <c r="A118" s="84" t="s">
        <v>276</v>
      </c>
      <c r="B118" s="84" t="s">
        <v>272</v>
      </c>
      <c r="C118" s="84" t="s">
        <v>273</v>
      </c>
      <c r="D118" s="85" t="s">
        <v>274</v>
      </c>
      <c r="E118" s="85" t="s">
        <v>275</v>
      </c>
      <c r="F118" s="85" t="s">
        <v>28</v>
      </c>
      <c r="G118" s="86">
        <v>8100</v>
      </c>
      <c r="H118" s="86"/>
      <c r="I118" s="86">
        <f t="shared" si="5"/>
        <v>583200</v>
      </c>
    </row>
    <row r="119" spans="1:9" s="42" customFormat="1" x14ac:dyDescent="0.3">
      <c r="A119" s="84" t="s">
        <v>280</v>
      </c>
      <c r="B119" s="84" t="s">
        <v>271</v>
      </c>
      <c r="C119" s="84" t="s">
        <v>278</v>
      </c>
      <c r="D119" s="85" t="s">
        <v>279</v>
      </c>
      <c r="E119" s="85" t="s">
        <v>277</v>
      </c>
      <c r="F119" s="85" t="s">
        <v>28</v>
      </c>
      <c r="G119" s="86">
        <v>8100</v>
      </c>
      <c r="H119" s="86"/>
      <c r="I119" s="86">
        <f t="shared" si="5"/>
        <v>591300</v>
      </c>
    </row>
    <row r="120" spans="1:9" s="42" customFormat="1" x14ac:dyDescent="0.3">
      <c r="A120" s="84" t="s">
        <v>284</v>
      </c>
      <c r="B120" s="84" t="s">
        <v>283</v>
      </c>
      <c r="C120" s="84" t="s">
        <v>281</v>
      </c>
      <c r="D120" s="85" t="s">
        <v>282</v>
      </c>
      <c r="E120" s="85" t="s">
        <v>169</v>
      </c>
      <c r="F120" s="85" t="s">
        <v>28</v>
      </c>
      <c r="G120" s="86">
        <v>8100</v>
      </c>
      <c r="H120" s="86"/>
      <c r="I120" s="86">
        <f t="shared" si="5"/>
        <v>599400</v>
      </c>
    </row>
    <row r="121" spans="1:9" s="42" customFormat="1" x14ac:dyDescent="0.3">
      <c r="A121" s="84"/>
      <c r="B121" s="84"/>
      <c r="C121" s="84"/>
      <c r="D121" s="85"/>
      <c r="E121" s="85"/>
      <c r="F121" s="85"/>
      <c r="G121" s="86"/>
      <c r="H121" s="86"/>
      <c r="I121" s="86"/>
    </row>
    <row r="122" spans="1:9" s="42" customFormat="1" x14ac:dyDescent="0.3">
      <c r="A122" s="84"/>
      <c r="B122" s="84"/>
      <c r="C122" s="84"/>
      <c r="D122" s="85"/>
      <c r="E122" s="85"/>
      <c r="F122" s="85"/>
      <c r="G122" s="86"/>
      <c r="H122" s="86"/>
      <c r="I122" s="86"/>
    </row>
    <row r="123" spans="1:9" s="42" customFormat="1" x14ac:dyDescent="0.3">
      <c r="A123" s="84"/>
      <c r="B123" s="84"/>
      <c r="C123" s="84"/>
      <c r="D123" s="85"/>
      <c r="E123" s="85"/>
      <c r="F123" s="85"/>
      <c r="G123" s="86"/>
      <c r="H123" s="86"/>
      <c r="I123" s="86"/>
    </row>
    <row r="124" spans="1:9" s="42" customFormat="1" x14ac:dyDescent="0.3">
      <c r="A124" s="84"/>
      <c r="B124" s="84"/>
      <c r="C124" s="84"/>
      <c r="D124" s="85"/>
      <c r="E124" s="85"/>
      <c r="F124" s="85"/>
      <c r="G124" s="86"/>
      <c r="H124" s="86"/>
      <c r="I124" s="86"/>
    </row>
    <row r="125" spans="1:9" s="8" customFormat="1" ht="19.5" thickBot="1" x14ac:dyDescent="0.35">
      <c r="A125" s="61"/>
      <c r="B125" s="55" t="s">
        <v>337</v>
      </c>
      <c r="C125" s="61"/>
      <c r="D125" s="61"/>
      <c r="E125" s="62"/>
      <c r="F125" s="28"/>
      <c r="G125" s="28"/>
      <c r="H125" s="28"/>
      <c r="I125" s="31">
        <f>I120</f>
        <v>599400</v>
      </c>
    </row>
    <row r="126" spans="1:9" s="42" customFormat="1" ht="19.5" thickTop="1" x14ac:dyDescent="0.3">
      <c r="A126" s="84"/>
      <c r="B126" s="84"/>
      <c r="C126" s="84"/>
      <c r="D126" s="85"/>
      <c r="E126" s="85"/>
      <c r="F126" s="85"/>
      <c r="G126" s="86"/>
      <c r="H126" s="86"/>
      <c r="I126" s="86"/>
    </row>
    <row r="127" spans="1:9" s="42" customFormat="1" x14ac:dyDescent="0.3">
      <c r="A127" s="84"/>
      <c r="B127" s="84"/>
      <c r="C127" s="84"/>
      <c r="D127" s="85"/>
      <c r="E127" s="85"/>
      <c r="F127" s="85"/>
      <c r="G127" s="86"/>
      <c r="H127" s="86"/>
      <c r="I127" s="86"/>
    </row>
    <row r="128" spans="1:9" s="42" customFormat="1" x14ac:dyDescent="0.3">
      <c r="A128" s="84"/>
      <c r="B128" s="84"/>
      <c r="C128" s="84"/>
      <c r="D128" s="85"/>
      <c r="E128" s="26" t="s">
        <v>0</v>
      </c>
      <c r="F128" s="85"/>
      <c r="G128" s="86"/>
      <c r="H128" s="86"/>
      <c r="I128" s="86"/>
    </row>
    <row r="129" spans="1:56" s="42" customFormat="1" x14ac:dyDescent="0.3">
      <c r="A129" s="84"/>
      <c r="B129" s="84"/>
      <c r="C129" s="84"/>
      <c r="D129" s="85"/>
      <c r="E129" s="26" t="s">
        <v>1</v>
      </c>
      <c r="F129" s="85"/>
      <c r="G129" s="86"/>
      <c r="H129" s="86"/>
      <c r="I129" s="86"/>
    </row>
    <row r="130" spans="1:56" s="42" customFormat="1" x14ac:dyDescent="0.3">
      <c r="A130" s="84"/>
      <c r="B130" s="84"/>
      <c r="C130" s="84"/>
      <c r="D130" s="85"/>
      <c r="E130" s="26" t="s">
        <v>66</v>
      </c>
      <c r="F130" s="85"/>
      <c r="G130" s="86"/>
      <c r="H130" s="86"/>
      <c r="I130" s="86"/>
    </row>
    <row r="131" spans="1:56" s="42" customFormat="1" x14ac:dyDescent="0.3">
      <c r="A131" s="84"/>
      <c r="B131" s="84"/>
      <c r="C131" s="84"/>
      <c r="D131" s="85"/>
      <c r="E131" s="26" t="s">
        <v>305</v>
      </c>
      <c r="F131" s="85"/>
      <c r="G131" s="86"/>
      <c r="H131" s="86"/>
      <c r="I131" s="86"/>
    </row>
    <row r="132" spans="1:56" s="42" customFormat="1" x14ac:dyDescent="0.3">
      <c r="A132" s="84" t="s">
        <v>218</v>
      </c>
      <c r="B132" s="84">
        <v>43287</v>
      </c>
      <c r="C132" s="84" t="s">
        <v>219</v>
      </c>
      <c r="D132" s="85" t="s">
        <v>285</v>
      </c>
      <c r="E132" s="85" t="s">
        <v>220</v>
      </c>
      <c r="F132" s="85" t="s">
        <v>28</v>
      </c>
      <c r="G132" s="86"/>
      <c r="H132" s="86">
        <v>13500</v>
      </c>
      <c r="I132" s="86">
        <f>H132</f>
        <v>13500</v>
      </c>
    </row>
    <row r="133" spans="1:56" s="42" customFormat="1" x14ac:dyDescent="0.3">
      <c r="A133" s="84" t="s">
        <v>290</v>
      </c>
      <c r="B133" s="84" t="s">
        <v>286</v>
      </c>
      <c r="C133" s="84" t="s">
        <v>287</v>
      </c>
      <c r="D133" s="85" t="s">
        <v>288</v>
      </c>
      <c r="E133" s="85" t="s">
        <v>289</v>
      </c>
      <c r="F133" s="85" t="s">
        <v>106</v>
      </c>
      <c r="G133" s="86"/>
      <c r="H133" s="86">
        <v>27000</v>
      </c>
      <c r="I133" s="86">
        <f>I132+H133</f>
        <v>40500</v>
      </c>
    </row>
    <row r="134" spans="1:56" s="42" customFormat="1" x14ac:dyDescent="0.3">
      <c r="A134" s="84" t="s">
        <v>292</v>
      </c>
      <c r="B134" s="84" t="s">
        <v>259</v>
      </c>
      <c r="C134" s="84" t="s">
        <v>293</v>
      </c>
      <c r="D134" s="85" t="s">
        <v>294</v>
      </c>
      <c r="E134" s="85" t="s">
        <v>291</v>
      </c>
      <c r="F134" s="85" t="s">
        <v>28</v>
      </c>
      <c r="G134" s="86"/>
      <c r="H134" s="86">
        <v>6750</v>
      </c>
      <c r="I134" s="86">
        <f t="shared" ref="I134:I137" si="6">I133+H134</f>
        <v>47250</v>
      </c>
    </row>
    <row r="135" spans="1:56" s="42" customFormat="1" x14ac:dyDescent="0.3">
      <c r="A135" s="84" t="s">
        <v>298</v>
      </c>
      <c r="B135" s="84" t="s">
        <v>271</v>
      </c>
      <c r="C135" s="84" t="s">
        <v>297</v>
      </c>
      <c r="D135" s="85" t="s">
        <v>296</v>
      </c>
      <c r="E135" s="85" t="s">
        <v>295</v>
      </c>
      <c r="F135" s="85" t="s">
        <v>28</v>
      </c>
      <c r="G135" s="86"/>
      <c r="H135" s="86">
        <v>60750</v>
      </c>
      <c r="I135" s="86">
        <f t="shared" si="6"/>
        <v>108000</v>
      </c>
    </row>
    <row r="136" spans="1:56" s="42" customFormat="1" x14ac:dyDescent="0.3">
      <c r="A136" s="84" t="s">
        <v>270</v>
      </c>
      <c r="B136" s="84" t="s">
        <v>271</v>
      </c>
      <c r="C136" s="84" t="s">
        <v>269</v>
      </c>
      <c r="D136" s="85" t="s">
        <v>299</v>
      </c>
      <c r="E136" s="85" t="s">
        <v>105</v>
      </c>
      <c r="F136" s="85" t="s">
        <v>28</v>
      </c>
      <c r="G136" s="86"/>
      <c r="H136" s="86">
        <v>67500</v>
      </c>
      <c r="I136" s="86">
        <f t="shared" si="6"/>
        <v>175500</v>
      </c>
    </row>
    <row r="137" spans="1:56" s="42" customFormat="1" x14ac:dyDescent="0.3">
      <c r="A137" s="84" t="s">
        <v>300</v>
      </c>
      <c r="B137" s="84" t="s">
        <v>304</v>
      </c>
      <c r="C137" s="84" t="s">
        <v>303</v>
      </c>
      <c r="D137" s="85" t="s">
        <v>302</v>
      </c>
      <c r="E137" s="85" t="s">
        <v>301</v>
      </c>
      <c r="F137" s="85" t="s">
        <v>28</v>
      </c>
      <c r="G137" s="86"/>
      <c r="H137" s="86">
        <v>8100</v>
      </c>
      <c r="I137" s="86">
        <f t="shared" si="6"/>
        <v>183600</v>
      </c>
    </row>
    <row r="138" spans="1:56" s="42" customFormat="1" x14ac:dyDescent="0.3">
      <c r="A138" s="84"/>
      <c r="B138" s="84"/>
      <c r="C138" s="84"/>
      <c r="D138" s="85"/>
      <c r="E138" s="85"/>
      <c r="F138" s="85"/>
      <c r="G138" s="86"/>
      <c r="H138" s="86"/>
      <c r="I138" s="86"/>
    </row>
    <row r="139" spans="1:56" s="42" customFormat="1" x14ac:dyDescent="0.3">
      <c r="A139" s="84"/>
      <c r="B139" s="84"/>
      <c r="C139" s="84"/>
      <c r="D139" s="85"/>
      <c r="E139" s="85"/>
      <c r="F139" s="85"/>
      <c r="G139" s="86"/>
      <c r="H139" s="86"/>
      <c r="I139" s="86"/>
    </row>
    <row r="140" spans="1:56" s="42" customFormat="1" x14ac:dyDescent="0.3">
      <c r="A140" s="84"/>
      <c r="B140" s="84"/>
      <c r="C140" s="84"/>
      <c r="D140" s="85"/>
      <c r="E140" s="85"/>
      <c r="F140" s="85"/>
      <c r="G140" s="86"/>
      <c r="H140" s="86"/>
      <c r="I140" s="86"/>
    </row>
    <row r="141" spans="1:56" s="91" customFormat="1" x14ac:dyDescent="0.3">
      <c r="A141" s="89"/>
      <c r="B141" s="89"/>
      <c r="C141" s="89"/>
      <c r="D141" s="38" t="s">
        <v>80</v>
      </c>
      <c r="E141" s="38" t="s">
        <v>81</v>
      </c>
      <c r="F141" s="38"/>
      <c r="G141" s="90"/>
      <c r="H141" s="90"/>
      <c r="I141" s="90">
        <f>I137</f>
        <v>183600</v>
      </c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42"/>
      <c r="Z141" s="42"/>
      <c r="AA141" s="42"/>
      <c r="AB141" s="42"/>
      <c r="AC141" s="42"/>
      <c r="AD141" s="42"/>
      <c r="AE141" s="42"/>
      <c r="AF141" s="42"/>
      <c r="AG141" s="42"/>
      <c r="AH141" s="42"/>
      <c r="AI141" s="42"/>
      <c r="AJ141" s="42"/>
      <c r="AK141" s="42"/>
      <c r="AL141" s="42"/>
      <c r="AM141" s="42"/>
      <c r="AN141" s="42"/>
      <c r="AO141" s="42"/>
      <c r="AP141" s="42"/>
      <c r="AQ141" s="42"/>
      <c r="AR141" s="42"/>
      <c r="AS141" s="42"/>
      <c r="AT141" s="42"/>
      <c r="AU141" s="42"/>
      <c r="AV141" s="42"/>
      <c r="AW141" s="42"/>
      <c r="AX141" s="42"/>
      <c r="AY141" s="42"/>
      <c r="AZ141" s="42"/>
      <c r="BA141" s="42"/>
      <c r="BB141" s="42"/>
      <c r="BC141" s="42"/>
      <c r="BD141" s="42"/>
    </row>
    <row r="142" spans="1:56" s="42" customFormat="1" x14ac:dyDescent="0.3">
      <c r="A142" s="84"/>
      <c r="B142" s="84"/>
      <c r="C142" s="84"/>
      <c r="D142" s="85"/>
      <c r="E142" s="85"/>
      <c r="F142" s="85"/>
      <c r="G142" s="86"/>
      <c r="H142" s="86"/>
      <c r="I142" s="86"/>
    </row>
    <row r="143" spans="1:56" s="42" customFormat="1" x14ac:dyDescent="0.3">
      <c r="A143" s="84"/>
      <c r="B143" s="84"/>
      <c r="C143" s="84"/>
      <c r="D143" s="85"/>
      <c r="E143" s="85"/>
      <c r="F143" s="85"/>
      <c r="G143" s="86"/>
      <c r="H143" s="86"/>
      <c r="I143" s="86"/>
    </row>
    <row r="144" spans="1:56" s="42" customFormat="1" x14ac:dyDescent="0.3">
      <c r="A144" s="84"/>
      <c r="B144" s="84"/>
      <c r="C144" s="84"/>
      <c r="D144" s="85"/>
      <c r="E144" s="85"/>
      <c r="F144" s="85"/>
      <c r="G144" s="86"/>
      <c r="H144" s="86"/>
      <c r="I144" s="86"/>
    </row>
    <row r="145" spans="1:9" s="8" customFormat="1" ht="19.5" thickBot="1" x14ac:dyDescent="0.35">
      <c r="A145" s="61"/>
      <c r="B145" s="55" t="s">
        <v>336</v>
      </c>
      <c r="C145" s="61"/>
      <c r="D145" s="61"/>
      <c r="E145" s="62"/>
      <c r="F145" s="28"/>
      <c r="G145" s="28"/>
      <c r="H145" s="28"/>
      <c r="I145" s="31">
        <f>I125+I141</f>
        <v>783000</v>
      </c>
    </row>
    <row r="146" spans="1:9" s="42" customFormat="1" ht="19.5" thickTop="1" x14ac:dyDescent="0.3">
      <c r="A146" s="84"/>
      <c r="B146" s="84"/>
      <c r="C146" s="84"/>
      <c r="D146" s="85"/>
      <c r="E146" s="85"/>
      <c r="F146" s="40"/>
      <c r="G146" s="40"/>
      <c r="H146" s="40"/>
      <c r="I146" s="41"/>
    </row>
    <row r="147" spans="1:9" s="42" customFormat="1" x14ac:dyDescent="0.3">
      <c r="A147" s="84"/>
      <c r="B147" s="84"/>
      <c r="C147" s="84"/>
      <c r="D147" s="85"/>
      <c r="E147" s="26" t="s">
        <v>0</v>
      </c>
      <c r="F147" s="40"/>
      <c r="G147" s="40"/>
      <c r="H147" s="40"/>
      <c r="I147" s="41"/>
    </row>
    <row r="148" spans="1:9" s="42" customFormat="1" x14ac:dyDescent="0.3">
      <c r="A148" s="84"/>
      <c r="B148" s="84"/>
      <c r="C148" s="84"/>
      <c r="D148" s="85"/>
      <c r="E148" s="26" t="s">
        <v>1</v>
      </c>
      <c r="F148" s="40"/>
      <c r="G148" s="40"/>
      <c r="H148" s="40"/>
      <c r="I148" s="41"/>
    </row>
    <row r="149" spans="1:9" s="42" customFormat="1" x14ac:dyDescent="0.3">
      <c r="A149" s="84"/>
      <c r="B149" s="84"/>
      <c r="C149" s="84"/>
      <c r="D149" s="85"/>
      <c r="E149" s="26" t="s">
        <v>2</v>
      </c>
      <c r="F149" s="40"/>
      <c r="G149" s="40"/>
      <c r="H149" s="40"/>
      <c r="I149" s="41"/>
    </row>
    <row r="150" spans="1:9" s="42" customFormat="1" x14ac:dyDescent="0.3">
      <c r="A150" s="84"/>
      <c r="B150" s="84"/>
      <c r="C150" s="84"/>
      <c r="D150" s="85"/>
      <c r="E150" s="26" t="s">
        <v>312</v>
      </c>
      <c r="F150" s="40"/>
      <c r="G150" s="40"/>
      <c r="H150" s="40"/>
      <c r="I150" s="41"/>
    </row>
    <row r="151" spans="1:9" s="42" customFormat="1" x14ac:dyDescent="0.3">
      <c r="A151" s="84"/>
      <c r="B151" s="84"/>
      <c r="C151" s="84"/>
      <c r="D151" s="85"/>
      <c r="E151" s="85"/>
      <c r="F151" s="40"/>
      <c r="G151" s="40"/>
      <c r="H151" s="40"/>
      <c r="I151" s="41"/>
    </row>
    <row r="152" spans="1:9" s="42" customFormat="1" x14ac:dyDescent="0.3">
      <c r="A152" s="84" t="s">
        <v>313</v>
      </c>
      <c r="B152" s="84">
        <v>43166</v>
      </c>
      <c r="C152" s="84" t="s">
        <v>315</v>
      </c>
      <c r="D152" s="85" t="s">
        <v>323</v>
      </c>
      <c r="E152" s="85" t="s">
        <v>314</v>
      </c>
      <c r="F152" s="85" t="s">
        <v>28</v>
      </c>
      <c r="G152" s="86">
        <v>8100</v>
      </c>
      <c r="H152" s="40"/>
      <c r="I152" s="41">
        <f>G152</f>
        <v>8100</v>
      </c>
    </row>
    <row r="153" spans="1:9" s="42" customFormat="1" x14ac:dyDescent="0.3">
      <c r="A153" s="84" t="s">
        <v>316</v>
      </c>
      <c r="B153" s="84">
        <v>43197</v>
      </c>
      <c r="C153" s="84" t="s">
        <v>317</v>
      </c>
      <c r="D153" s="85" t="s">
        <v>322</v>
      </c>
      <c r="E153" s="85" t="s">
        <v>318</v>
      </c>
      <c r="F153" s="85" t="s">
        <v>28</v>
      </c>
      <c r="G153" s="86">
        <v>16200</v>
      </c>
      <c r="H153" s="40"/>
      <c r="I153" s="41">
        <f>I152+G153</f>
        <v>24300</v>
      </c>
    </row>
    <row r="154" spans="1:9" s="42" customFormat="1" x14ac:dyDescent="0.3">
      <c r="A154" s="84" t="s">
        <v>316</v>
      </c>
      <c r="B154" s="84">
        <v>43197</v>
      </c>
      <c r="C154" s="84" t="s">
        <v>320</v>
      </c>
      <c r="D154" s="85" t="s">
        <v>319</v>
      </c>
      <c r="E154" s="85" t="s">
        <v>321</v>
      </c>
      <c r="F154" s="85" t="s">
        <v>28</v>
      </c>
      <c r="G154" s="86">
        <v>134400</v>
      </c>
      <c r="H154" s="40"/>
      <c r="I154" s="41">
        <f t="shared" ref="I154:I157" si="7">I153+G154</f>
        <v>158700</v>
      </c>
    </row>
    <row r="155" spans="1:9" s="42" customFormat="1" x14ac:dyDescent="0.3">
      <c r="A155" s="84" t="s">
        <v>316</v>
      </c>
      <c r="B155" s="84">
        <v>43197</v>
      </c>
      <c r="C155" s="84" t="s">
        <v>325</v>
      </c>
      <c r="D155" s="85" t="s">
        <v>324</v>
      </c>
      <c r="E155" s="85" t="s">
        <v>326</v>
      </c>
      <c r="F155" s="85" t="s">
        <v>28</v>
      </c>
      <c r="G155" s="86">
        <v>190400</v>
      </c>
      <c r="H155" s="40"/>
      <c r="I155" s="41">
        <f t="shared" si="7"/>
        <v>349100</v>
      </c>
    </row>
    <row r="156" spans="1:9" s="42" customFormat="1" x14ac:dyDescent="0.3">
      <c r="A156" s="84" t="s">
        <v>330</v>
      </c>
      <c r="B156" s="84">
        <v>43197</v>
      </c>
      <c r="C156" s="84" t="s">
        <v>327</v>
      </c>
      <c r="D156" s="85" t="s">
        <v>328</v>
      </c>
      <c r="E156" s="85" t="s">
        <v>329</v>
      </c>
      <c r="F156" s="85" t="s">
        <v>28</v>
      </c>
      <c r="G156" s="86">
        <v>8100</v>
      </c>
      <c r="H156" s="86"/>
      <c r="I156" s="41">
        <f t="shared" si="7"/>
        <v>357200</v>
      </c>
    </row>
    <row r="157" spans="1:9" s="42" customFormat="1" x14ac:dyDescent="0.3">
      <c r="A157" s="84" t="s">
        <v>334</v>
      </c>
      <c r="B157" s="84">
        <v>43197</v>
      </c>
      <c r="C157" s="84" t="s">
        <v>333</v>
      </c>
      <c r="D157" s="85" t="s">
        <v>332</v>
      </c>
      <c r="E157" s="85" t="s">
        <v>331</v>
      </c>
      <c r="F157" s="85" t="s">
        <v>28</v>
      </c>
      <c r="G157" s="86">
        <v>16200</v>
      </c>
      <c r="H157" s="86"/>
      <c r="I157" s="41">
        <f t="shared" si="7"/>
        <v>373400</v>
      </c>
    </row>
    <row r="158" spans="1:9" s="42" customFormat="1" x14ac:dyDescent="0.3">
      <c r="A158" s="84"/>
      <c r="B158" s="84"/>
      <c r="C158" s="84"/>
      <c r="D158" s="85"/>
      <c r="E158" s="85"/>
      <c r="F158" s="85"/>
      <c r="G158" s="86"/>
      <c r="H158" s="86"/>
      <c r="I158" s="92"/>
    </row>
    <row r="159" spans="1:9" s="42" customFormat="1" x14ac:dyDescent="0.3">
      <c r="A159" s="84"/>
      <c r="B159" s="84"/>
      <c r="C159" s="84"/>
      <c r="D159" s="85"/>
      <c r="E159" s="85"/>
      <c r="F159" s="85"/>
      <c r="G159" s="86"/>
      <c r="H159" s="86"/>
      <c r="I159" s="92"/>
    </row>
    <row r="160" spans="1:9" s="8" customFormat="1" ht="19.5" thickBot="1" x14ac:dyDescent="0.35">
      <c r="A160" s="61"/>
      <c r="B160" s="55" t="s">
        <v>335</v>
      </c>
      <c r="C160" s="61"/>
      <c r="D160" s="61"/>
      <c r="E160" s="62"/>
      <c r="F160" s="28"/>
      <c r="G160" s="28"/>
      <c r="H160" s="28"/>
      <c r="I160" s="31">
        <f>I157</f>
        <v>373400</v>
      </c>
    </row>
    <row r="161" spans="1:9" s="42" customFormat="1" ht="19.5" thickTop="1" x14ac:dyDescent="0.3">
      <c r="A161" s="84"/>
      <c r="B161" s="84"/>
      <c r="C161" s="84"/>
      <c r="D161" s="85"/>
      <c r="E161" s="85"/>
      <c r="F161" s="85"/>
      <c r="G161" s="86"/>
      <c r="H161" s="86"/>
      <c r="I161" s="92"/>
    </row>
    <row r="162" spans="1:9" s="42" customFormat="1" x14ac:dyDescent="0.3">
      <c r="A162" s="84"/>
      <c r="B162" s="84"/>
      <c r="C162" s="84"/>
      <c r="D162" s="85"/>
      <c r="E162" s="85"/>
      <c r="F162" s="85"/>
      <c r="G162" s="86"/>
      <c r="H162" s="86"/>
      <c r="I162" s="92"/>
    </row>
    <row r="163" spans="1:9" s="8" customFormat="1" x14ac:dyDescent="0.3">
      <c r="A163" s="84"/>
      <c r="B163" s="84"/>
      <c r="C163" s="84"/>
      <c r="D163" s="85"/>
      <c r="E163" s="85"/>
      <c r="F163" s="5"/>
      <c r="G163" s="5"/>
      <c r="H163" s="5"/>
      <c r="I163" s="7"/>
    </row>
    <row r="164" spans="1:9" s="8" customFormat="1" x14ac:dyDescent="0.3">
      <c r="A164" s="84"/>
      <c r="B164" s="84"/>
      <c r="C164" s="84"/>
      <c r="D164" s="85"/>
      <c r="E164" s="85"/>
      <c r="F164" s="5"/>
      <c r="G164" s="5"/>
      <c r="H164" s="5"/>
      <c r="I164" s="7"/>
    </row>
    <row r="165" spans="1:9" s="8" customFormat="1" x14ac:dyDescent="0.3">
      <c r="A165" s="84"/>
      <c r="B165" s="84"/>
      <c r="C165" s="84"/>
      <c r="D165" s="85"/>
      <c r="E165" s="85"/>
      <c r="F165" s="5"/>
      <c r="G165" s="5"/>
      <c r="H165" s="5"/>
      <c r="I165" s="7"/>
    </row>
    <row r="166" spans="1:9" s="8" customFormat="1" hidden="1" x14ac:dyDescent="0.3">
      <c r="A166" s="45"/>
      <c r="B166" s="45"/>
      <c r="C166" s="45"/>
      <c r="D166" s="45"/>
      <c r="E166" s="45" t="s">
        <v>120</v>
      </c>
      <c r="F166" s="46"/>
      <c r="G166" s="46"/>
      <c r="H166" s="46"/>
      <c r="I166" s="47"/>
    </row>
    <row r="167" spans="1:9" s="8" customFormat="1" hidden="1" x14ac:dyDescent="0.3">
      <c r="A167" s="45"/>
      <c r="B167" s="45"/>
      <c r="C167" s="45"/>
      <c r="D167" s="45"/>
      <c r="E167" s="45" t="s">
        <v>121</v>
      </c>
      <c r="F167" s="46"/>
      <c r="G167" s="46"/>
      <c r="H167" s="46"/>
      <c r="I167" s="47">
        <v>-13500</v>
      </c>
    </row>
    <row r="168" spans="1:9" s="8" customFormat="1" hidden="1" x14ac:dyDescent="0.3">
      <c r="A168" s="45"/>
      <c r="B168" s="45"/>
      <c r="C168" s="45"/>
      <c r="D168" s="45"/>
      <c r="E168" s="45" t="s">
        <v>122</v>
      </c>
      <c r="F168" s="46"/>
      <c r="G168" s="46"/>
      <c r="H168" s="46"/>
      <c r="I168" s="47">
        <v>-40500</v>
      </c>
    </row>
    <row r="169" spans="1:9" s="8" customFormat="1" hidden="1" x14ac:dyDescent="0.3">
      <c r="A169" s="45"/>
      <c r="B169" s="45"/>
      <c r="C169" s="45"/>
      <c r="D169" s="45"/>
      <c r="E169" s="45" t="s">
        <v>123</v>
      </c>
      <c r="F169" s="46"/>
      <c r="G169" s="46"/>
      <c r="H169" s="46"/>
      <c r="I169" s="47">
        <v>-6750</v>
      </c>
    </row>
    <row r="170" spans="1:9" s="8" customFormat="1" hidden="1" x14ac:dyDescent="0.3">
      <c r="A170" s="45"/>
      <c r="B170" s="45"/>
      <c r="C170" s="45"/>
      <c r="D170" s="45"/>
      <c r="E170" s="45"/>
      <c r="F170" s="46"/>
      <c r="G170" s="46"/>
      <c r="H170" s="46"/>
      <c r="I170" s="47"/>
    </row>
    <row r="171" spans="1:9" s="51" customFormat="1" ht="21" x14ac:dyDescent="0.35">
      <c r="A171" s="54"/>
      <c r="B171" s="48"/>
      <c r="C171" s="54"/>
      <c r="D171" s="63" t="s">
        <v>311</v>
      </c>
      <c r="E171" s="64"/>
      <c r="F171" s="49"/>
      <c r="G171" s="49"/>
      <c r="H171" s="49"/>
      <c r="I171" s="50">
        <f>I40+I58+I74+I92+I145+I160</f>
        <v>1744720</v>
      </c>
    </row>
    <row r="172" spans="1:9" hidden="1" x14ac:dyDescent="0.3"/>
    <row r="173" spans="1:9" hidden="1" x14ac:dyDescent="0.3">
      <c r="B173" s="1"/>
      <c r="C173" s="1" t="s">
        <v>340</v>
      </c>
      <c r="D173" s="1"/>
      <c r="E173" s="2" t="s">
        <v>11</v>
      </c>
      <c r="F173" s="1"/>
      <c r="G173" s="1"/>
      <c r="H173" s="1"/>
      <c r="I173" s="3">
        <v>-6750</v>
      </c>
    </row>
    <row r="174" spans="1:9" hidden="1" x14ac:dyDescent="0.3">
      <c r="B174" s="1"/>
      <c r="C174" s="1"/>
      <c r="D174" s="1"/>
      <c r="E174" s="2"/>
      <c r="F174" s="1"/>
      <c r="G174" s="1"/>
      <c r="H174" s="93"/>
      <c r="I174" s="3"/>
    </row>
    <row r="178" spans="5:5" x14ac:dyDescent="0.3">
      <c r="E178" s="83"/>
    </row>
  </sheetData>
  <mergeCells count="1">
    <mergeCell ref="B54:E54"/>
  </mergeCells>
  <pageMargins left="0.7" right="0.7" top="0.75" bottom="0.75" header="0.3" footer="0.3"/>
  <pageSetup paperSize="9" scale="2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3"/>
  <sheetViews>
    <sheetView zoomScale="70" zoomScaleNormal="70" workbookViewId="0">
      <selection activeCell="F131" sqref="F131"/>
    </sheetView>
  </sheetViews>
  <sheetFormatPr defaultRowHeight="18.75" x14ac:dyDescent="0.3"/>
  <cols>
    <col min="1" max="1" width="25.85546875" style="4" bestFit="1" customWidth="1"/>
    <col min="2" max="2" width="20.42578125" style="4" customWidth="1"/>
    <col min="3" max="3" width="18.140625" style="4" customWidth="1"/>
    <col min="4" max="4" width="63.85546875" style="52" bestFit="1" customWidth="1"/>
    <col min="5" max="5" width="42.7109375" style="4" customWidth="1"/>
    <col min="6" max="6" width="22" style="4" customWidth="1"/>
    <col min="7" max="7" width="9.140625" style="4"/>
    <col min="8" max="8" width="16.42578125" style="4" bestFit="1" customWidth="1"/>
    <col min="9" max="16384" width="9.140625" style="4"/>
  </cols>
  <sheetData>
    <row r="1" spans="1:7" x14ac:dyDescent="0.3">
      <c r="A1" s="1"/>
      <c r="B1" s="1"/>
      <c r="C1" s="1"/>
      <c r="D1" s="2"/>
      <c r="E1" s="1"/>
      <c r="F1" s="1"/>
    </row>
    <row r="2" spans="1:7" s="8" customFormat="1" x14ac:dyDescent="0.3">
      <c r="A2" s="5"/>
      <c r="B2" s="5"/>
      <c r="C2" s="5"/>
      <c r="D2" s="6" t="s">
        <v>0</v>
      </c>
      <c r="E2" s="5"/>
      <c r="F2" s="5"/>
    </row>
    <row r="3" spans="1:7" s="8" customFormat="1" x14ac:dyDescent="0.3">
      <c r="A3" s="5"/>
      <c r="B3" s="5"/>
      <c r="C3" s="5"/>
      <c r="D3" s="6" t="s">
        <v>1</v>
      </c>
      <c r="E3" s="5"/>
      <c r="F3" s="5"/>
    </row>
    <row r="4" spans="1:7" s="8" customFormat="1" x14ac:dyDescent="0.3">
      <c r="A4" s="5"/>
      <c r="B4" s="5"/>
      <c r="C4" s="5"/>
      <c r="D4" s="6" t="s">
        <v>2</v>
      </c>
      <c r="E4" s="5"/>
      <c r="F4" s="5"/>
    </row>
    <row r="5" spans="1:7" s="8" customFormat="1" x14ac:dyDescent="0.3">
      <c r="A5" s="5"/>
      <c r="B5" s="5"/>
      <c r="C5" s="5"/>
      <c r="D5" s="6" t="s">
        <v>3</v>
      </c>
      <c r="E5" s="5"/>
      <c r="F5" s="5"/>
    </row>
    <row r="6" spans="1:7" x14ac:dyDescent="0.3">
      <c r="A6" s="73" t="s">
        <v>4</v>
      </c>
      <c r="B6" s="73" t="s">
        <v>126</v>
      </c>
      <c r="C6" s="73" t="s">
        <v>5</v>
      </c>
      <c r="D6" s="74" t="s">
        <v>6</v>
      </c>
      <c r="E6" s="73" t="s">
        <v>7</v>
      </c>
      <c r="F6" s="73" t="s">
        <v>124</v>
      </c>
    </row>
    <row r="7" spans="1:7" x14ac:dyDescent="0.3">
      <c r="A7" s="9" t="s">
        <v>13</v>
      </c>
      <c r="B7" s="9" t="s">
        <v>137</v>
      </c>
      <c r="C7" s="9" t="s">
        <v>16</v>
      </c>
      <c r="D7" s="10" t="s">
        <v>12</v>
      </c>
      <c r="E7" s="9" t="s">
        <v>9</v>
      </c>
      <c r="F7" s="16">
        <v>33750</v>
      </c>
    </row>
    <row r="8" spans="1:7" x14ac:dyDescent="0.3">
      <c r="A8" s="9" t="s">
        <v>17</v>
      </c>
      <c r="B8" s="9" t="s">
        <v>160</v>
      </c>
      <c r="C8" s="9" t="s">
        <v>18</v>
      </c>
      <c r="D8" s="10" t="s">
        <v>19</v>
      </c>
      <c r="E8" s="9" t="s">
        <v>9</v>
      </c>
      <c r="F8" s="16">
        <f>8550-6750</f>
        <v>1800</v>
      </c>
      <c r="G8" s="4" t="s">
        <v>164</v>
      </c>
    </row>
    <row r="9" spans="1:7" x14ac:dyDescent="0.3">
      <c r="A9" s="9" t="s">
        <v>20</v>
      </c>
      <c r="B9" s="9"/>
      <c r="C9" s="9" t="s">
        <v>21</v>
      </c>
      <c r="D9" s="10" t="s">
        <v>22</v>
      </c>
      <c r="E9" s="9" t="s">
        <v>9</v>
      </c>
      <c r="F9" s="16">
        <v>13500</v>
      </c>
    </row>
    <row r="10" spans="1:7" x14ac:dyDescent="0.3">
      <c r="A10" s="9" t="s">
        <v>20</v>
      </c>
      <c r="B10" s="9"/>
      <c r="C10" s="9" t="s">
        <v>23</v>
      </c>
      <c r="D10" s="10" t="s">
        <v>12</v>
      </c>
      <c r="E10" s="9" t="s">
        <v>9</v>
      </c>
      <c r="F10" s="16">
        <v>13500</v>
      </c>
    </row>
    <row r="11" spans="1:7" x14ac:dyDescent="0.3">
      <c r="A11" s="9" t="s">
        <v>26</v>
      </c>
      <c r="B11" s="9" t="s">
        <v>128</v>
      </c>
      <c r="C11" s="1" t="s">
        <v>27</v>
      </c>
      <c r="D11" s="2" t="s">
        <v>25</v>
      </c>
      <c r="E11" s="1" t="s">
        <v>28</v>
      </c>
      <c r="F11" s="3">
        <v>6750</v>
      </c>
    </row>
    <row r="12" spans="1:7" x14ac:dyDescent="0.3">
      <c r="A12" s="12" t="s">
        <v>31</v>
      </c>
      <c r="B12" s="12" t="s">
        <v>159</v>
      </c>
      <c r="C12" s="12" t="s">
        <v>32</v>
      </c>
      <c r="D12" s="13" t="s">
        <v>33</v>
      </c>
      <c r="E12" s="12" t="s">
        <v>34</v>
      </c>
      <c r="F12" s="14">
        <v>18000</v>
      </c>
    </row>
    <row r="13" spans="1:7" x14ac:dyDescent="0.3">
      <c r="A13" s="9" t="s">
        <v>35</v>
      </c>
      <c r="B13" s="9" t="s">
        <v>136</v>
      </c>
      <c r="C13" s="9" t="s">
        <v>36</v>
      </c>
      <c r="D13" s="10" t="s">
        <v>37</v>
      </c>
      <c r="E13" s="9" t="s">
        <v>9</v>
      </c>
      <c r="F13" s="16">
        <v>20250</v>
      </c>
    </row>
    <row r="14" spans="1:7" x14ac:dyDescent="0.3">
      <c r="A14" s="9" t="s">
        <v>38</v>
      </c>
      <c r="B14" s="9" t="s">
        <v>146</v>
      </c>
      <c r="C14" s="9" t="s">
        <v>39</v>
      </c>
      <c r="D14" s="10" t="s">
        <v>40</v>
      </c>
      <c r="E14" s="9" t="s">
        <v>9</v>
      </c>
      <c r="F14" s="16">
        <v>-6750</v>
      </c>
    </row>
    <row r="15" spans="1:7" x14ac:dyDescent="0.3">
      <c r="A15" s="9" t="s">
        <v>38</v>
      </c>
      <c r="B15" s="9" t="s">
        <v>155</v>
      </c>
      <c r="C15" s="9" t="s">
        <v>41</v>
      </c>
      <c r="D15" s="10" t="s">
        <v>40</v>
      </c>
      <c r="E15" s="9" t="s">
        <v>9</v>
      </c>
      <c r="F15" s="16">
        <v>6750</v>
      </c>
    </row>
    <row r="16" spans="1:7" x14ac:dyDescent="0.3">
      <c r="A16" s="9" t="s">
        <v>42</v>
      </c>
      <c r="B16" s="9" t="s">
        <v>144</v>
      </c>
      <c r="C16" s="9" t="s">
        <v>43</v>
      </c>
      <c r="D16" s="10" t="s">
        <v>143</v>
      </c>
      <c r="E16" s="9" t="s">
        <v>9</v>
      </c>
      <c r="F16" s="16">
        <v>6750</v>
      </c>
    </row>
    <row r="17" spans="1:7" x14ac:dyDescent="0.3">
      <c r="A17" s="18">
        <v>43120</v>
      </c>
      <c r="B17" s="18" t="s">
        <v>145</v>
      </c>
      <c r="C17" s="9" t="s">
        <v>44</v>
      </c>
      <c r="D17" s="10" t="s">
        <v>30</v>
      </c>
      <c r="E17" s="9" t="s">
        <v>28</v>
      </c>
      <c r="F17" s="16">
        <v>40500</v>
      </c>
    </row>
    <row r="18" spans="1:7" x14ac:dyDescent="0.3">
      <c r="A18" s="18">
        <v>43127</v>
      </c>
      <c r="B18" s="18" t="s">
        <v>147</v>
      </c>
      <c r="C18" s="9" t="s">
        <v>45</v>
      </c>
      <c r="D18" s="10" t="s">
        <v>33</v>
      </c>
      <c r="E18" s="9" t="s">
        <v>46</v>
      </c>
      <c r="F18" s="16">
        <f>580800-499200</f>
        <v>81600</v>
      </c>
    </row>
    <row r="19" spans="1:7" s="17" customFormat="1" x14ac:dyDescent="0.3">
      <c r="A19" s="19">
        <v>43127</v>
      </c>
      <c r="B19" s="19" t="s">
        <v>133</v>
      </c>
      <c r="C19" s="12" t="s">
        <v>47</v>
      </c>
      <c r="D19" s="13" t="s">
        <v>48</v>
      </c>
      <c r="E19" s="12" t="s">
        <v>28</v>
      </c>
      <c r="F19" s="14">
        <f>65900-64800</f>
        <v>1100</v>
      </c>
      <c r="G19" s="17" t="s">
        <v>165</v>
      </c>
    </row>
    <row r="20" spans="1:7" x14ac:dyDescent="0.3">
      <c r="A20" s="18">
        <v>43127</v>
      </c>
      <c r="B20" s="18" t="s">
        <v>139</v>
      </c>
      <c r="C20" s="9" t="s">
        <v>49</v>
      </c>
      <c r="D20" s="10" t="s">
        <v>50</v>
      </c>
      <c r="E20" s="9" t="s">
        <v>28</v>
      </c>
      <c r="F20" s="16">
        <v>40500</v>
      </c>
    </row>
    <row r="21" spans="1:7" x14ac:dyDescent="0.3">
      <c r="A21" s="18" t="s">
        <v>38</v>
      </c>
      <c r="B21" s="18" t="s">
        <v>157</v>
      </c>
      <c r="C21" s="9" t="s">
        <v>51</v>
      </c>
      <c r="D21" s="10" t="s">
        <v>52</v>
      </c>
      <c r="E21" s="9" t="s">
        <v>28</v>
      </c>
      <c r="F21" s="16">
        <v>20250</v>
      </c>
    </row>
    <row r="22" spans="1:7" x14ac:dyDescent="0.3">
      <c r="A22" s="18">
        <v>43102</v>
      </c>
      <c r="B22" s="18" t="s">
        <v>153</v>
      </c>
      <c r="C22" s="9" t="s">
        <v>53</v>
      </c>
      <c r="D22" s="10" t="s">
        <v>152</v>
      </c>
      <c r="E22" s="9" t="s">
        <v>28</v>
      </c>
      <c r="F22" s="16">
        <v>6750</v>
      </c>
    </row>
    <row r="23" spans="1:7" x14ac:dyDescent="0.3">
      <c r="A23" s="18">
        <v>43102</v>
      </c>
      <c r="B23" s="18" t="s">
        <v>154</v>
      </c>
      <c r="C23" s="9" t="s">
        <v>53</v>
      </c>
      <c r="D23" s="10" t="s">
        <v>105</v>
      </c>
      <c r="E23" s="9" t="s">
        <v>28</v>
      </c>
      <c r="F23" s="16">
        <v>6750</v>
      </c>
    </row>
    <row r="24" spans="1:7" x14ac:dyDescent="0.3">
      <c r="A24" s="18">
        <v>43102</v>
      </c>
      <c r="B24" s="18" t="s">
        <v>148</v>
      </c>
      <c r="C24" s="9" t="s">
        <v>54</v>
      </c>
      <c r="D24" s="10" t="s">
        <v>10</v>
      </c>
      <c r="E24" s="9" t="s">
        <v>28</v>
      </c>
      <c r="F24" s="16">
        <v>40500</v>
      </c>
    </row>
    <row r="25" spans="1:7" x14ac:dyDescent="0.3">
      <c r="A25" s="20">
        <v>43374</v>
      </c>
      <c r="B25" s="20" t="s">
        <v>127</v>
      </c>
      <c r="C25" s="1" t="s">
        <v>55</v>
      </c>
      <c r="D25" s="10" t="s">
        <v>56</v>
      </c>
      <c r="E25" s="1" t="s">
        <v>57</v>
      </c>
      <c r="F25" s="3">
        <v>970</v>
      </c>
    </row>
    <row r="26" spans="1:7" x14ac:dyDescent="0.3">
      <c r="A26" s="18">
        <v>43345</v>
      </c>
      <c r="B26" s="18"/>
      <c r="C26" s="9" t="s">
        <v>58</v>
      </c>
      <c r="D26" s="10" t="s">
        <v>59</v>
      </c>
      <c r="E26" s="9" t="s">
        <v>28</v>
      </c>
      <c r="F26" s="16">
        <v>67500</v>
      </c>
    </row>
    <row r="27" spans="1:7" x14ac:dyDescent="0.3">
      <c r="A27" s="20">
        <v>42918</v>
      </c>
      <c r="B27" s="20" t="s">
        <v>142</v>
      </c>
      <c r="C27" s="1" t="s">
        <v>60</v>
      </c>
      <c r="D27" s="2" t="s">
        <v>61</v>
      </c>
      <c r="E27" s="1" t="s">
        <v>28</v>
      </c>
      <c r="F27" s="3">
        <v>20250</v>
      </c>
    </row>
    <row r="28" spans="1:7" x14ac:dyDescent="0.3">
      <c r="A28" s="9" t="s">
        <v>62</v>
      </c>
      <c r="B28" s="9" t="s">
        <v>146</v>
      </c>
      <c r="C28" s="9" t="s">
        <v>63</v>
      </c>
      <c r="D28" s="10" t="s">
        <v>61</v>
      </c>
      <c r="E28" s="9" t="s">
        <v>64</v>
      </c>
      <c r="F28" s="16">
        <v>-20250</v>
      </c>
    </row>
    <row r="29" spans="1:7" x14ac:dyDescent="0.3">
      <c r="A29" s="9"/>
      <c r="B29" s="9"/>
      <c r="C29" s="9"/>
      <c r="D29" s="10"/>
      <c r="E29" s="9"/>
      <c r="F29" s="9"/>
    </row>
    <row r="30" spans="1:7" x14ac:dyDescent="0.3">
      <c r="A30" s="32"/>
      <c r="B30" s="32"/>
      <c r="C30" s="32"/>
      <c r="D30" s="26" t="s">
        <v>0</v>
      </c>
      <c r="E30" s="32"/>
      <c r="F30" s="32"/>
    </row>
    <row r="31" spans="1:7" x14ac:dyDescent="0.3">
      <c r="A31" s="32"/>
      <c r="B31" s="32"/>
      <c r="C31" s="32"/>
      <c r="D31" s="26" t="s">
        <v>1</v>
      </c>
      <c r="E31" s="32"/>
      <c r="F31" s="32"/>
    </row>
    <row r="32" spans="1:7" x14ac:dyDescent="0.3">
      <c r="A32" s="32"/>
      <c r="B32" s="32"/>
      <c r="C32" s="32"/>
      <c r="D32" s="26" t="s">
        <v>2</v>
      </c>
      <c r="E32" s="32"/>
      <c r="F32" s="32"/>
    </row>
    <row r="33" spans="1:7" x14ac:dyDescent="0.3">
      <c r="A33" s="32"/>
      <c r="B33" s="32"/>
      <c r="C33" s="32"/>
      <c r="D33" s="34" t="s">
        <v>83</v>
      </c>
      <c r="E33" s="32"/>
      <c r="F33" s="32"/>
    </row>
    <row r="34" spans="1:7" x14ac:dyDescent="0.3">
      <c r="A34" s="1"/>
      <c r="B34" s="1"/>
      <c r="C34" s="1"/>
      <c r="D34" s="35"/>
      <c r="E34" s="9"/>
      <c r="F34" s="9"/>
    </row>
    <row r="35" spans="1:7" x14ac:dyDescent="0.3">
      <c r="A35" s="20">
        <v>43223</v>
      </c>
      <c r="B35" s="20" t="s">
        <v>132</v>
      </c>
      <c r="C35" s="1" t="s">
        <v>84</v>
      </c>
      <c r="D35" s="10" t="s">
        <v>85</v>
      </c>
      <c r="E35" s="1" t="s">
        <v>28</v>
      </c>
      <c r="F35" s="3">
        <v>56700</v>
      </c>
    </row>
    <row r="36" spans="1:7" x14ac:dyDescent="0.3">
      <c r="A36" s="20">
        <v>43254</v>
      </c>
      <c r="B36" s="20" t="s">
        <v>131</v>
      </c>
      <c r="C36" s="1" t="s">
        <v>86</v>
      </c>
      <c r="D36" s="10" t="s">
        <v>87</v>
      </c>
      <c r="E36" s="1" t="s">
        <v>28</v>
      </c>
      <c r="F36" s="3">
        <v>6750</v>
      </c>
    </row>
    <row r="37" spans="1:7" x14ac:dyDescent="0.3">
      <c r="A37" s="36" t="s">
        <v>88</v>
      </c>
      <c r="B37" s="36" t="s">
        <v>129</v>
      </c>
      <c r="C37" s="1" t="s">
        <v>89</v>
      </c>
      <c r="D37" s="10" t="s">
        <v>90</v>
      </c>
      <c r="E37" s="1" t="s">
        <v>28</v>
      </c>
      <c r="F37" s="3">
        <v>6750</v>
      </c>
    </row>
    <row r="38" spans="1:7" x14ac:dyDescent="0.3">
      <c r="A38" s="36" t="s">
        <v>88</v>
      </c>
      <c r="B38" s="36" t="s">
        <v>130</v>
      </c>
      <c r="C38" s="1" t="s">
        <v>91</v>
      </c>
      <c r="D38" s="10" t="s">
        <v>92</v>
      </c>
      <c r="E38" s="1" t="s">
        <v>28</v>
      </c>
      <c r="F38" s="3">
        <v>6750</v>
      </c>
    </row>
    <row r="39" spans="1:7" x14ac:dyDescent="0.3">
      <c r="A39" s="36" t="s">
        <v>93</v>
      </c>
      <c r="B39" s="36" t="s">
        <v>64</v>
      </c>
      <c r="C39" s="1" t="s">
        <v>94</v>
      </c>
      <c r="D39" s="10" t="s">
        <v>64</v>
      </c>
      <c r="E39" s="1" t="s">
        <v>95</v>
      </c>
      <c r="F39" s="3">
        <v>-6750</v>
      </c>
    </row>
    <row r="40" spans="1:7" x14ac:dyDescent="0.3">
      <c r="A40" s="36" t="s">
        <v>96</v>
      </c>
      <c r="B40" s="36" t="s">
        <v>162</v>
      </c>
      <c r="C40" s="1" t="s">
        <v>97</v>
      </c>
      <c r="D40" s="10" t="s">
        <v>98</v>
      </c>
      <c r="E40" s="1" t="s">
        <v>28</v>
      </c>
      <c r="F40" s="3">
        <v>13500</v>
      </c>
    </row>
    <row r="41" spans="1:7" x14ac:dyDescent="0.3">
      <c r="A41" s="36" t="s">
        <v>96</v>
      </c>
      <c r="B41" s="36" t="s">
        <v>64</v>
      </c>
      <c r="C41" s="1" t="s">
        <v>99</v>
      </c>
      <c r="D41" s="10" t="s">
        <v>64</v>
      </c>
      <c r="E41" s="1" t="s">
        <v>100</v>
      </c>
      <c r="F41" s="3">
        <v>-13500</v>
      </c>
    </row>
    <row r="42" spans="1:7" x14ac:dyDescent="0.3">
      <c r="A42" s="36" t="s">
        <v>102</v>
      </c>
      <c r="B42" s="36" t="s">
        <v>150</v>
      </c>
      <c r="C42" s="1" t="s">
        <v>103</v>
      </c>
      <c r="D42" s="10" t="s">
        <v>101</v>
      </c>
      <c r="E42" s="1" t="s">
        <v>101</v>
      </c>
      <c r="F42" s="3">
        <f>15450-13000</f>
        <v>2450</v>
      </c>
      <c r="G42" s="4" t="s">
        <v>339</v>
      </c>
    </row>
    <row r="43" spans="1:7" x14ac:dyDescent="0.3">
      <c r="A43" s="36"/>
      <c r="B43" s="36"/>
      <c r="C43" s="1"/>
      <c r="D43" s="2"/>
      <c r="E43" s="1"/>
      <c r="F43" s="1"/>
    </row>
    <row r="44" spans="1:7" x14ac:dyDescent="0.3">
      <c r="E44" s="1"/>
      <c r="F44" s="1"/>
    </row>
    <row r="45" spans="1:7" x14ac:dyDescent="0.3">
      <c r="A45" s="20"/>
      <c r="B45" s="20"/>
      <c r="C45" s="1"/>
      <c r="D45" s="10"/>
      <c r="E45" s="1"/>
      <c r="F45" s="1"/>
    </row>
    <row r="46" spans="1:7" x14ac:dyDescent="0.3">
      <c r="A46" s="20"/>
      <c r="B46" s="20"/>
      <c r="C46" s="1"/>
      <c r="D46" s="10"/>
      <c r="E46" s="1"/>
      <c r="F46" s="1"/>
    </row>
    <row r="47" spans="1:7" x14ac:dyDescent="0.3">
      <c r="A47" s="1"/>
      <c r="B47" s="1"/>
      <c r="C47" s="37"/>
      <c r="D47" s="6"/>
      <c r="E47" s="37"/>
      <c r="F47" s="37"/>
    </row>
    <row r="48" spans="1:7" s="42" customFormat="1" x14ac:dyDescent="0.3">
      <c r="A48" s="39"/>
      <c r="B48" s="39"/>
      <c r="C48" s="39"/>
      <c r="D48" s="39"/>
      <c r="E48" s="40"/>
      <c r="F48" s="40"/>
    </row>
    <row r="49" spans="1:7" s="42" customFormat="1" x14ac:dyDescent="0.3">
      <c r="A49" s="39"/>
      <c r="B49" s="39"/>
      <c r="C49" s="39"/>
      <c r="D49" s="39"/>
      <c r="E49" s="40"/>
      <c r="F49" s="40"/>
    </row>
    <row r="50" spans="1:7" x14ac:dyDescent="0.3">
      <c r="A50" s="20"/>
      <c r="B50" s="20"/>
      <c r="C50" s="1"/>
      <c r="D50" s="26" t="s">
        <v>0</v>
      </c>
      <c r="E50" s="1"/>
      <c r="F50" s="1"/>
    </row>
    <row r="51" spans="1:7" x14ac:dyDescent="0.3">
      <c r="A51" s="20"/>
      <c r="B51" s="20"/>
      <c r="C51" s="1"/>
      <c r="D51" s="26" t="s">
        <v>1</v>
      </c>
      <c r="E51" s="1"/>
      <c r="F51" s="1"/>
    </row>
    <row r="52" spans="1:7" x14ac:dyDescent="0.3">
      <c r="A52" s="20"/>
      <c r="B52" s="20"/>
      <c r="C52" s="1"/>
      <c r="D52" s="26" t="s">
        <v>2</v>
      </c>
      <c r="E52" s="1"/>
      <c r="F52" s="1"/>
    </row>
    <row r="53" spans="1:7" x14ac:dyDescent="0.3">
      <c r="A53" s="20"/>
      <c r="B53" s="20"/>
      <c r="C53" s="1"/>
      <c r="D53" s="34" t="s">
        <v>108</v>
      </c>
      <c r="E53" s="1"/>
      <c r="F53" s="1"/>
    </row>
    <row r="54" spans="1:7" x14ac:dyDescent="0.3">
      <c r="A54" s="20" t="s">
        <v>110</v>
      </c>
      <c r="B54" s="20" t="s">
        <v>134</v>
      </c>
      <c r="C54" s="1" t="s">
        <v>111</v>
      </c>
      <c r="D54" s="10" t="s">
        <v>109</v>
      </c>
      <c r="E54" s="1" t="s">
        <v>28</v>
      </c>
      <c r="F54" s="3">
        <v>8100</v>
      </c>
    </row>
    <row r="55" spans="1:7" s="42" customFormat="1" x14ac:dyDescent="0.3">
      <c r="A55" s="20" t="s">
        <v>112</v>
      </c>
      <c r="B55" s="20" t="s">
        <v>161</v>
      </c>
      <c r="C55" s="1" t="s">
        <v>113</v>
      </c>
      <c r="D55" s="1" t="s">
        <v>114</v>
      </c>
      <c r="E55" s="1" t="s">
        <v>28</v>
      </c>
      <c r="F55" s="3">
        <v>8100</v>
      </c>
    </row>
    <row r="56" spans="1:7" s="42" customFormat="1" x14ac:dyDescent="0.3">
      <c r="A56" s="20" t="s">
        <v>115</v>
      </c>
      <c r="B56" s="20" t="s">
        <v>140</v>
      </c>
      <c r="C56" s="1" t="s">
        <v>116</v>
      </c>
      <c r="D56" s="1" t="s">
        <v>117</v>
      </c>
      <c r="E56" s="1" t="s">
        <v>28</v>
      </c>
      <c r="F56" s="3">
        <f>12600-8100</f>
        <v>4500</v>
      </c>
      <c r="G56" s="42" t="s">
        <v>164</v>
      </c>
    </row>
    <row r="57" spans="1:7" s="42" customFormat="1" x14ac:dyDescent="0.3">
      <c r="A57" s="20"/>
      <c r="B57" s="20"/>
      <c r="C57" s="1"/>
      <c r="D57" s="1"/>
      <c r="E57" s="1"/>
      <c r="F57" s="3"/>
    </row>
    <row r="58" spans="1:7" s="42" customFormat="1" x14ac:dyDescent="0.3">
      <c r="A58" s="20"/>
      <c r="B58" s="20"/>
      <c r="C58" s="1"/>
      <c r="D58" s="1"/>
      <c r="E58" s="1"/>
      <c r="F58" s="3"/>
    </row>
    <row r="59" spans="1:7" s="42" customFormat="1" x14ac:dyDescent="0.3">
      <c r="A59" s="20"/>
      <c r="B59" s="20"/>
      <c r="C59" s="1"/>
      <c r="D59" s="1"/>
      <c r="E59" s="1"/>
      <c r="F59" s="3"/>
    </row>
    <row r="60" spans="1:7" s="42" customFormat="1" x14ac:dyDescent="0.3">
      <c r="A60" s="20"/>
      <c r="B60" s="20"/>
      <c r="C60" s="1"/>
      <c r="D60" s="1"/>
      <c r="E60" s="1"/>
      <c r="F60" s="3"/>
    </row>
    <row r="61" spans="1:7" s="42" customFormat="1" x14ac:dyDescent="0.3">
      <c r="A61" s="20"/>
      <c r="B61" s="20"/>
      <c r="C61" s="1"/>
      <c r="D61" s="26" t="s">
        <v>0</v>
      </c>
      <c r="E61" s="1"/>
      <c r="F61" s="3"/>
    </row>
    <row r="62" spans="1:7" s="42" customFormat="1" x14ac:dyDescent="0.3">
      <c r="A62" s="20"/>
      <c r="B62" s="20"/>
      <c r="C62" s="1"/>
      <c r="D62" s="26" t="s">
        <v>1</v>
      </c>
      <c r="E62" s="1"/>
      <c r="F62" s="3"/>
    </row>
    <row r="63" spans="1:7" s="42" customFormat="1" x14ac:dyDescent="0.3">
      <c r="A63" s="20"/>
      <c r="B63" s="20"/>
      <c r="C63" s="1"/>
      <c r="D63" s="26" t="s">
        <v>2</v>
      </c>
      <c r="E63" s="1"/>
      <c r="F63" s="3"/>
    </row>
    <row r="64" spans="1:7" s="42" customFormat="1" x14ac:dyDescent="0.3">
      <c r="A64" s="20"/>
      <c r="B64" s="20"/>
      <c r="C64" s="1"/>
      <c r="D64" s="34" t="s">
        <v>167</v>
      </c>
      <c r="E64" s="1"/>
      <c r="F64" s="3"/>
    </row>
    <row r="65" spans="1:6" s="42" customFormat="1" x14ac:dyDescent="0.3">
      <c r="A65" s="20">
        <v>43225</v>
      </c>
      <c r="B65" s="20" t="s">
        <v>178</v>
      </c>
      <c r="C65" s="1" t="s">
        <v>168</v>
      </c>
      <c r="D65" s="1" t="s">
        <v>169</v>
      </c>
      <c r="E65" s="1" t="s">
        <v>28</v>
      </c>
      <c r="F65" s="3">
        <v>8100</v>
      </c>
    </row>
    <row r="66" spans="1:6" s="42" customFormat="1" x14ac:dyDescent="0.3">
      <c r="A66" s="20">
        <v>43317</v>
      </c>
      <c r="B66" s="20" t="s">
        <v>179</v>
      </c>
      <c r="C66" s="1" t="s">
        <v>170</v>
      </c>
      <c r="D66" s="1" t="s">
        <v>171</v>
      </c>
      <c r="E66" s="1" t="s">
        <v>28</v>
      </c>
      <c r="F66" s="3">
        <v>8100</v>
      </c>
    </row>
    <row r="67" spans="1:6" s="42" customFormat="1" x14ac:dyDescent="0.3">
      <c r="A67" s="20" t="s">
        <v>181</v>
      </c>
      <c r="B67" s="20" t="s">
        <v>182</v>
      </c>
      <c r="C67" s="1" t="s">
        <v>183</v>
      </c>
      <c r="D67" s="1" t="s">
        <v>169</v>
      </c>
      <c r="E67" s="1" t="s">
        <v>28</v>
      </c>
      <c r="F67" s="3">
        <v>8100</v>
      </c>
    </row>
    <row r="68" spans="1:6" s="42" customFormat="1" x14ac:dyDescent="0.3">
      <c r="A68" s="20"/>
      <c r="B68" s="20"/>
      <c r="C68" s="1"/>
      <c r="D68" s="1"/>
      <c r="E68" s="1"/>
      <c r="F68" s="3"/>
    </row>
    <row r="69" spans="1:6" s="42" customFormat="1" x14ac:dyDescent="0.3">
      <c r="A69" s="20"/>
      <c r="B69" s="20"/>
      <c r="C69" s="1"/>
      <c r="D69" s="1"/>
      <c r="E69" s="1"/>
      <c r="F69" s="3"/>
    </row>
    <row r="70" spans="1:6" s="42" customFormat="1" x14ac:dyDescent="0.3">
      <c r="A70" s="20"/>
      <c r="B70" s="20"/>
      <c r="C70" s="1"/>
      <c r="D70" s="1"/>
      <c r="E70" s="1"/>
      <c r="F70" s="3"/>
    </row>
    <row r="71" spans="1:6" s="42" customFormat="1" x14ac:dyDescent="0.3">
      <c r="A71" s="20"/>
      <c r="B71" s="20"/>
      <c r="C71" s="1"/>
      <c r="D71" s="1"/>
      <c r="E71" s="1"/>
      <c r="F71" s="3"/>
    </row>
    <row r="72" spans="1:6" s="42" customFormat="1" x14ac:dyDescent="0.3">
      <c r="A72" s="20"/>
      <c r="B72" s="20"/>
      <c r="C72" s="1"/>
      <c r="D72" s="26" t="s">
        <v>0</v>
      </c>
      <c r="E72" s="1"/>
      <c r="F72" s="3"/>
    </row>
    <row r="73" spans="1:6" s="42" customFormat="1" x14ac:dyDescent="0.3">
      <c r="A73" s="20"/>
      <c r="B73" s="20"/>
      <c r="C73" s="1"/>
      <c r="D73" s="26" t="s">
        <v>1</v>
      </c>
      <c r="E73" s="1"/>
      <c r="F73" s="3"/>
    </row>
    <row r="74" spans="1:6" s="42" customFormat="1" x14ac:dyDescent="0.3">
      <c r="A74" s="20"/>
      <c r="B74" s="20"/>
      <c r="C74" s="1"/>
      <c r="D74" s="26" t="s">
        <v>2</v>
      </c>
      <c r="E74" s="1"/>
      <c r="F74" s="3"/>
    </row>
    <row r="75" spans="1:6" s="42" customFormat="1" x14ac:dyDescent="0.3">
      <c r="A75" s="20"/>
      <c r="B75" s="20"/>
      <c r="C75" s="1"/>
      <c r="D75" s="34" t="s">
        <v>305</v>
      </c>
      <c r="E75" s="1"/>
      <c r="F75" s="3"/>
    </row>
    <row r="76" spans="1:6" s="42" customFormat="1" x14ac:dyDescent="0.3">
      <c r="A76" s="20">
        <v>43137</v>
      </c>
      <c r="B76" s="20" t="s">
        <v>211</v>
      </c>
      <c r="C76" s="1" t="s">
        <v>210</v>
      </c>
      <c r="D76" s="1" t="s">
        <v>169</v>
      </c>
      <c r="E76" s="1" t="s">
        <v>28</v>
      </c>
      <c r="F76" s="3">
        <v>8100</v>
      </c>
    </row>
    <row r="77" spans="1:6" s="42" customFormat="1" x14ac:dyDescent="0.3">
      <c r="A77" s="20">
        <v>43226</v>
      </c>
      <c r="B77" s="20" t="s">
        <v>187</v>
      </c>
      <c r="C77" s="1" t="s">
        <v>188</v>
      </c>
      <c r="D77" s="1" t="s">
        <v>189</v>
      </c>
      <c r="E77" s="1" t="s">
        <v>28</v>
      </c>
      <c r="F77" s="3">
        <v>8100</v>
      </c>
    </row>
    <row r="78" spans="1:6" s="42" customFormat="1" x14ac:dyDescent="0.3">
      <c r="A78" s="20">
        <v>43257</v>
      </c>
      <c r="B78" s="20" t="s">
        <v>191</v>
      </c>
      <c r="C78" s="1" t="s">
        <v>192</v>
      </c>
      <c r="D78" s="1" t="s">
        <v>193</v>
      </c>
      <c r="E78" s="1" t="s">
        <v>28</v>
      </c>
      <c r="F78" s="3">
        <v>48600</v>
      </c>
    </row>
    <row r="79" spans="1:6" s="42" customFormat="1" x14ac:dyDescent="0.3">
      <c r="A79" s="20">
        <v>43287</v>
      </c>
      <c r="B79" s="20" t="s">
        <v>195</v>
      </c>
      <c r="C79" s="1" t="s">
        <v>196</v>
      </c>
      <c r="D79" s="1" t="s">
        <v>197</v>
      </c>
      <c r="E79" s="1" t="s">
        <v>28</v>
      </c>
      <c r="F79" s="3">
        <v>48600</v>
      </c>
    </row>
    <row r="80" spans="1:6" s="42" customFormat="1" x14ac:dyDescent="0.3">
      <c r="A80" s="20">
        <v>43287</v>
      </c>
      <c r="B80" s="20" t="s">
        <v>199</v>
      </c>
      <c r="C80" s="1" t="s">
        <v>200</v>
      </c>
      <c r="D80" s="1" t="s">
        <v>201</v>
      </c>
      <c r="E80" s="1" t="s">
        <v>28</v>
      </c>
      <c r="F80" s="3">
        <v>129600</v>
      </c>
    </row>
    <row r="81" spans="1:6" s="42" customFormat="1" x14ac:dyDescent="0.3">
      <c r="A81" s="20">
        <v>43287</v>
      </c>
      <c r="B81" s="20" t="s">
        <v>203</v>
      </c>
      <c r="C81" s="1" t="s">
        <v>204</v>
      </c>
      <c r="D81" s="1" t="s">
        <v>205</v>
      </c>
      <c r="E81" s="1" t="s">
        <v>28</v>
      </c>
      <c r="F81" s="3">
        <v>16200</v>
      </c>
    </row>
    <row r="82" spans="1:6" s="42" customFormat="1" x14ac:dyDescent="0.3">
      <c r="A82" s="20">
        <v>43287</v>
      </c>
      <c r="B82" s="20" t="s">
        <v>207</v>
      </c>
      <c r="C82" s="1" t="s">
        <v>208</v>
      </c>
      <c r="D82" s="1" t="s">
        <v>209</v>
      </c>
      <c r="E82" s="1" t="s">
        <v>28</v>
      </c>
      <c r="F82" s="3">
        <v>64800</v>
      </c>
    </row>
    <row r="83" spans="1:6" s="42" customFormat="1" x14ac:dyDescent="0.3">
      <c r="A83" s="20">
        <v>43318</v>
      </c>
      <c r="B83" s="20" t="s">
        <v>215</v>
      </c>
      <c r="C83" s="1" t="s">
        <v>216</v>
      </c>
      <c r="D83" s="1" t="s">
        <v>217</v>
      </c>
      <c r="E83" s="1" t="s">
        <v>28</v>
      </c>
      <c r="F83" s="3">
        <v>16200</v>
      </c>
    </row>
    <row r="84" spans="1:6" s="42" customFormat="1" x14ac:dyDescent="0.3">
      <c r="A84" s="20">
        <v>43287</v>
      </c>
      <c r="B84" s="20" t="s">
        <v>221</v>
      </c>
      <c r="C84" s="1" t="s">
        <v>222</v>
      </c>
      <c r="D84" s="1" t="s">
        <v>223</v>
      </c>
      <c r="E84" s="1" t="s">
        <v>28</v>
      </c>
      <c r="F84" s="3">
        <v>16200</v>
      </c>
    </row>
    <row r="85" spans="1:6" s="42" customFormat="1" x14ac:dyDescent="0.3">
      <c r="A85" s="20">
        <v>43349</v>
      </c>
      <c r="B85" s="20" t="s">
        <v>226</v>
      </c>
      <c r="C85" s="1" t="s">
        <v>224</v>
      </c>
      <c r="D85" s="1" t="s">
        <v>225</v>
      </c>
      <c r="E85" s="1" t="s">
        <v>28</v>
      </c>
      <c r="F85" s="3">
        <v>48600</v>
      </c>
    </row>
    <row r="86" spans="1:6" s="42" customFormat="1" x14ac:dyDescent="0.3">
      <c r="A86" s="20">
        <v>43440</v>
      </c>
      <c r="B86" s="20" t="s">
        <v>228</v>
      </c>
      <c r="C86" s="1" t="s">
        <v>229</v>
      </c>
      <c r="D86" s="1" t="s">
        <v>225</v>
      </c>
      <c r="E86" s="1" t="s">
        <v>28</v>
      </c>
      <c r="F86" s="3">
        <v>16200</v>
      </c>
    </row>
    <row r="87" spans="1:6" s="42" customFormat="1" x14ac:dyDescent="0.3">
      <c r="A87" s="20">
        <v>43410</v>
      </c>
      <c r="B87" s="20" t="s">
        <v>231</v>
      </c>
      <c r="C87" s="1" t="s">
        <v>232</v>
      </c>
      <c r="D87" s="1" t="s">
        <v>233</v>
      </c>
      <c r="E87" s="1" t="s">
        <v>28</v>
      </c>
      <c r="F87" s="3">
        <v>56700</v>
      </c>
    </row>
    <row r="88" spans="1:6" s="42" customFormat="1" x14ac:dyDescent="0.3">
      <c r="A88" s="20" t="s">
        <v>237</v>
      </c>
      <c r="B88" s="20" t="s">
        <v>235</v>
      </c>
      <c r="C88" s="1" t="s">
        <v>234</v>
      </c>
      <c r="D88" s="1" t="s">
        <v>236</v>
      </c>
      <c r="E88" s="1" t="s">
        <v>28</v>
      </c>
      <c r="F88" s="3">
        <v>16200</v>
      </c>
    </row>
    <row r="89" spans="1:6" s="42" customFormat="1" x14ac:dyDescent="0.3">
      <c r="A89" s="20" t="s">
        <v>240</v>
      </c>
      <c r="B89" s="20" t="s">
        <v>241</v>
      </c>
      <c r="C89" s="1" t="s">
        <v>242</v>
      </c>
      <c r="D89" s="1" t="s">
        <v>244</v>
      </c>
      <c r="E89" s="1" t="s">
        <v>28</v>
      </c>
      <c r="F89" s="3">
        <v>8100</v>
      </c>
    </row>
    <row r="90" spans="1:6" s="42" customFormat="1" x14ac:dyDescent="0.3">
      <c r="A90" s="20" t="s">
        <v>237</v>
      </c>
      <c r="B90" s="20" t="s">
        <v>247</v>
      </c>
      <c r="C90" s="1" t="s">
        <v>245</v>
      </c>
      <c r="D90" s="1" t="s">
        <v>246</v>
      </c>
      <c r="E90" s="1" t="s">
        <v>28</v>
      </c>
      <c r="F90" s="3">
        <v>16200</v>
      </c>
    </row>
    <row r="91" spans="1:6" s="42" customFormat="1" x14ac:dyDescent="0.3">
      <c r="A91" s="20" t="s">
        <v>240</v>
      </c>
      <c r="B91" s="20" t="s">
        <v>250</v>
      </c>
      <c r="C91" s="1" t="s">
        <v>249</v>
      </c>
      <c r="D91" s="1" t="s">
        <v>248</v>
      </c>
      <c r="E91" s="1" t="s">
        <v>28</v>
      </c>
      <c r="F91" s="3">
        <v>16200</v>
      </c>
    </row>
    <row r="92" spans="1:6" s="42" customFormat="1" x14ac:dyDescent="0.3">
      <c r="A92" s="20">
        <v>43318</v>
      </c>
      <c r="B92" s="20" t="s">
        <v>213</v>
      </c>
      <c r="C92" s="1" t="s">
        <v>252</v>
      </c>
      <c r="D92" s="1" t="s">
        <v>253</v>
      </c>
      <c r="E92" s="1" t="s">
        <v>28</v>
      </c>
      <c r="F92" s="3">
        <v>8100</v>
      </c>
    </row>
    <row r="93" spans="1:6" s="42" customFormat="1" x14ac:dyDescent="0.3">
      <c r="A93" s="20" t="s">
        <v>259</v>
      </c>
      <c r="B93" s="20" t="s">
        <v>257</v>
      </c>
      <c r="C93" s="1" t="s">
        <v>256</v>
      </c>
      <c r="D93" s="1" t="s">
        <v>255</v>
      </c>
      <c r="E93" s="1" t="s">
        <v>28</v>
      </c>
      <c r="F93" s="3">
        <v>8100</v>
      </c>
    </row>
    <row r="94" spans="1:6" s="42" customFormat="1" x14ac:dyDescent="0.3">
      <c r="A94" s="20" t="s">
        <v>259</v>
      </c>
      <c r="B94" s="20" t="s">
        <v>262</v>
      </c>
      <c r="C94" s="1" t="s">
        <v>261</v>
      </c>
      <c r="D94" s="1" t="s">
        <v>260</v>
      </c>
      <c r="E94" s="1" t="s">
        <v>28</v>
      </c>
      <c r="F94" s="3">
        <v>16200</v>
      </c>
    </row>
    <row r="95" spans="1:6" s="42" customFormat="1" x14ac:dyDescent="0.3">
      <c r="A95" s="20" t="s">
        <v>264</v>
      </c>
      <c r="B95" s="20" t="s">
        <v>265</v>
      </c>
      <c r="C95" s="1" t="s">
        <v>266</v>
      </c>
      <c r="D95" s="1" t="s">
        <v>267</v>
      </c>
      <c r="E95" s="1" t="s">
        <v>28</v>
      </c>
      <c r="F95" s="3">
        <v>8100</v>
      </c>
    </row>
    <row r="96" spans="1:6" s="42" customFormat="1" x14ac:dyDescent="0.3">
      <c r="A96" s="20" t="s">
        <v>272</v>
      </c>
      <c r="B96" s="20" t="s">
        <v>273</v>
      </c>
      <c r="C96" s="1" t="s">
        <v>274</v>
      </c>
      <c r="D96" s="1" t="s">
        <v>275</v>
      </c>
      <c r="E96" s="1" t="s">
        <v>28</v>
      </c>
      <c r="F96" s="3">
        <v>8100</v>
      </c>
    </row>
    <row r="97" spans="1:6" s="42" customFormat="1" x14ac:dyDescent="0.3">
      <c r="A97" s="20" t="s">
        <v>271</v>
      </c>
      <c r="B97" s="20" t="s">
        <v>278</v>
      </c>
      <c r="C97" s="1" t="s">
        <v>279</v>
      </c>
      <c r="D97" s="1" t="s">
        <v>277</v>
      </c>
      <c r="E97" s="1" t="s">
        <v>28</v>
      </c>
      <c r="F97" s="3">
        <v>8100</v>
      </c>
    </row>
    <row r="98" spans="1:6" s="42" customFormat="1" x14ac:dyDescent="0.3">
      <c r="A98" s="20" t="s">
        <v>283</v>
      </c>
      <c r="B98" s="20" t="s">
        <v>281</v>
      </c>
      <c r="C98" s="1" t="s">
        <v>282</v>
      </c>
      <c r="D98" s="1" t="s">
        <v>169</v>
      </c>
      <c r="E98" s="1" t="s">
        <v>28</v>
      </c>
      <c r="F98" s="3">
        <v>8100</v>
      </c>
    </row>
    <row r="99" spans="1:6" s="42" customFormat="1" x14ac:dyDescent="0.3">
      <c r="A99" s="20"/>
      <c r="B99" s="20"/>
      <c r="C99" s="1"/>
      <c r="D99" s="1"/>
      <c r="E99" s="1"/>
      <c r="F99" s="3"/>
    </row>
    <row r="100" spans="1:6" s="42" customFormat="1" x14ac:dyDescent="0.3">
      <c r="A100" s="20"/>
      <c r="B100" s="20"/>
      <c r="C100" s="1"/>
      <c r="D100" s="1"/>
      <c r="E100" s="1"/>
      <c r="F100" s="3"/>
    </row>
    <row r="101" spans="1:6" s="42" customFormat="1" x14ac:dyDescent="0.3">
      <c r="A101" s="20"/>
      <c r="B101" s="20"/>
      <c r="C101" s="1"/>
      <c r="D101" s="1"/>
      <c r="E101" s="1"/>
      <c r="F101" s="3"/>
    </row>
    <row r="102" spans="1:6" s="42" customFormat="1" x14ac:dyDescent="0.3">
      <c r="A102" s="20"/>
      <c r="B102" s="20"/>
      <c r="C102" s="1"/>
      <c r="D102" s="1"/>
      <c r="E102" s="1"/>
      <c r="F102" s="3"/>
    </row>
    <row r="103" spans="1:6" s="42" customFormat="1" x14ac:dyDescent="0.3">
      <c r="A103" s="20"/>
      <c r="B103" s="20"/>
      <c r="C103" s="1"/>
      <c r="D103" s="26" t="s">
        <v>0</v>
      </c>
      <c r="E103" s="1"/>
      <c r="F103" s="3"/>
    </row>
    <row r="104" spans="1:6" s="42" customFormat="1" x14ac:dyDescent="0.3">
      <c r="A104" s="20"/>
      <c r="B104" s="20"/>
      <c r="C104" s="1"/>
      <c r="D104" s="26" t="s">
        <v>1</v>
      </c>
      <c r="E104" s="1"/>
      <c r="F104" s="3"/>
    </row>
    <row r="105" spans="1:6" s="42" customFormat="1" x14ac:dyDescent="0.3">
      <c r="A105" s="20"/>
      <c r="B105" s="20"/>
      <c r="C105" s="1"/>
      <c r="D105" s="26" t="s">
        <v>2</v>
      </c>
      <c r="E105" s="1"/>
      <c r="F105" s="3"/>
    </row>
    <row r="106" spans="1:6" s="42" customFormat="1" x14ac:dyDescent="0.3">
      <c r="A106" s="20"/>
      <c r="B106" s="20"/>
      <c r="C106" s="1"/>
      <c r="D106" s="34" t="s">
        <v>338</v>
      </c>
      <c r="E106" s="1"/>
      <c r="F106" s="3"/>
    </row>
    <row r="107" spans="1:6" s="42" customFormat="1" x14ac:dyDescent="0.3">
      <c r="A107" s="20"/>
      <c r="B107" s="20"/>
      <c r="C107" s="1"/>
      <c r="D107" s="1"/>
      <c r="E107" s="1"/>
      <c r="F107" s="3"/>
    </row>
    <row r="108" spans="1:6" s="42" customFormat="1" x14ac:dyDescent="0.3">
      <c r="A108" s="20">
        <v>43166</v>
      </c>
      <c r="B108" s="20" t="s">
        <v>315</v>
      </c>
      <c r="C108" s="1" t="s">
        <v>323</v>
      </c>
      <c r="D108" s="1" t="s">
        <v>314</v>
      </c>
      <c r="E108" s="1" t="s">
        <v>28</v>
      </c>
      <c r="F108" s="3">
        <v>8100</v>
      </c>
    </row>
    <row r="109" spans="1:6" s="42" customFormat="1" x14ac:dyDescent="0.3">
      <c r="A109" s="20">
        <v>43197</v>
      </c>
      <c r="B109" s="20" t="s">
        <v>317</v>
      </c>
      <c r="C109" s="1" t="s">
        <v>322</v>
      </c>
      <c r="D109" s="1" t="s">
        <v>318</v>
      </c>
      <c r="E109" s="1" t="s">
        <v>28</v>
      </c>
      <c r="F109" s="3">
        <v>16200</v>
      </c>
    </row>
    <row r="110" spans="1:6" s="42" customFormat="1" x14ac:dyDescent="0.3">
      <c r="A110" s="20">
        <v>43197</v>
      </c>
      <c r="B110" s="20" t="s">
        <v>320</v>
      </c>
      <c r="C110" s="1" t="s">
        <v>319</v>
      </c>
      <c r="D110" s="1" t="s">
        <v>321</v>
      </c>
      <c r="E110" s="1" t="s">
        <v>28</v>
      </c>
      <c r="F110" s="3">
        <v>134400</v>
      </c>
    </row>
    <row r="111" spans="1:6" s="42" customFormat="1" x14ac:dyDescent="0.3">
      <c r="A111" s="20">
        <v>43197</v>
      </c>
      <c r="B111" s="20" t="s">
        <v>325</v>
      </c>
      <c r="C111" s="1" t="s">
        <v>324</v>
      </c>
      <c r="D111" s="1" t="s">
        <v>326</v>
      </c>
      <c r="E111" s="1" t="s">
        <v>28</v>
      </c>
      <c r="F111" s="3">
        <v>190400</v>
      </c>
    </row>
    <row r="112" spans="1:6" s="42" customFormat="1" x14ac:dyDescent="0.3">
      <c r="A112" s="20">
        <v>43197</v>
      </c>
      <c r="B112" s="20" t="s">
        <v>327</v>
      </c>
      <c r="C112" s="1" t="s">
        <v>328</v>
      </c>
      <c r="D112" s="1" t="s">
        <v>329</v>
      </c>
      <c r="E112" s="1" t="s">
        <v>28</v>
      </c>
      <c r="F112" s="3">
        <v>8100</v>
      </c>
    </row>
    <row r="113" spans="1:6" s="42" customFormat="1" x14ac:dyDescent="0.3">
      <c r="A113" s="20">
        <v>43197</v>
      </c>
      <c r="B113" s="20" t="s">
        <v>333</v>
      </c>
      <c r="C113" s="1" t="s">
        <v>332</v>
      </c>
      <c r="D113" s="1" t="s">
        <v>331</v>
      </c>
      <c r="E113" s="1" t="s">
        <v>28</v>
      </c>
      <c r="F113" s="3">
        <v>16200</v>
      </c>
    </row>
    <row r="114" spans="1:6" s="42" customFormat="1" x14ac:dyDescent="0.3">
      <c r="A114" s="20"/>
      <c r="B114" s="20"/>
      <c r="C114" s="1"/>
      <c r="D114" s="1"/>
      <c r="E114" s="1"/>
      <c r="F114" s="3"/>
    </row>
    <row r="115" spans="1:6" s="42" customFormat="1" x14ac:dyDescent="0.3">
      <c r="A115" s="20"/>
      <c r="B115" s="20"/>
      <c r="C115" s="1"/>
      <c r="D115" s="1"/>
      <c r="E115" s="1"/>
      <c r="F115" s="3"/>
    </row>
    <row r="116" spans="1:6" s="42" customFormat="1" x14ac:dyDescent="0.3">
      <c r="A116" s="20"/>
      <c r="B116" s="20"/>
      <c r="C116" s="1"/>
      <c r="D116" s="1"/>
      <c r="E116" s="1"/>
      <c r="F116" s="3"/>
    </row>
    <row r="117" spans="1:6" s="42" customFormat="1" x14ac:dyDescent="0.3">
      <c r="A117" s="20"/>
      <c r="B117" s="20"/>
      <c r="C117" s="1"/>
      <c r="D117" s="1"/>
      <c r="E117" s="1"/>
      <c r="F117" s="3"/>
    </row>
    <row r="118" spans="1:6" s="42" customFormat="1" x14ac:dyDescent="0.3">
      <c r="A118" s="20"/>
      <c r="B118" s="20"/>
      <c r="C118" s="1"/>
      <c r="D118" s="1"/>
      <c r="E118" s="1"/>
      <c r="F118" s="3"/>
    </row>
    <row r="119" spans="1:6" s="42" customFormat="1" x14ac:dyDescent="0.3">
      <c r="A119" s="20"/>
      <c r="B119" s="20"/>
      <c r="C119" s="1"/>
      <c r="D119" s="1"/>
      <c r="E119" s="1"/>
      <c r="F119" s="3"/>
    </row>
    <row r="120" spans="1:6" s="42" customFormat="1" x14ac:dyDescent="0.3">
      <c r="A120" s="20"/>
      <c r="B120" s="20"/>
      <c r="C120" s="1"/>
      <c r="D120" s="1"/>
      <c r="E120" s="1"/>
      <c r="F120" s="3"/>
    </row>
    <row r="121" spans="1:6" s="42" customFormat="1" x14ac:dyDescent="0.3">
      <c r="A121" s="39"/>
      <c r="B121" s="39"/>
      <c r="C121" s="39"/>
      <c r="D121" s="1"/>
      <c r="E121" s="1"/>
      <c r="F121" s="1"/>
    </row>
    <row r="122" spans="1:6" s="42" customFormat="1" x14ac:dyDescent="0.3">
      <c r="A122" s="39"/>
      <c r="B122" s="39"/>
      <c r="C122" s="39"/>
      <c r="D122" s="39"/>
      <c r="E122" s="40"/>
      <c r="F122" s="40"/>
    </row>
    <row r="123" spans="1:6" s="42" customFormat="1" x14ac:dyDescent="0.3">
      <c r="A123" s="39"/>
      <c r="B123" s="39"/>
      <c r="C123" s="39"/>
      <c r="D123" s="39"/>
      <c r="E123" s="40"/>
      <c r="F123" s="40"/>
    </row>
    <row r="124" spans="1:6" s="76" customFormat="1" ht="23.25" x14ac:dyDescent="0.35">
      <c r="A124" s="75" t="s">
        <v>308</v>
      </c>
      <c r="B124" s="65"/>
      <c r="C124" s="65"/>
      <c r="D124" s="64"/>
      <c r="E124" s="82"/>
      <c r="F124" s="82">
        <f>SUM(F7:F123)</f>
        <v>1511170</v>
      </c>
    </row>
    <row r="125" spans="1:6" s="8" customFormat="1" x14ac:dyDescent="0.3">
      <c r="A125" s="44"/>
      <c r="B125" s="44"/>
      <c r="C125" s="44"/>
      <c r="D125" s="44"/>
      <c r="E125" s="5"/>
      <c r="F125" s="5"/>
    </row>
    <row r="128" spans="1:6" x14ac:dyDescent="0.3">
      <c r="F128" s="66"/>
    </row>
    <row r="129" spans="4:8" x14ac:dyDescent="0.3">
      <c r="F129" s="67"/>
    </row>
    <row r="130" spans="4:8" x14ac:dyDescent="0.3">
      <c r="F130" s="66"/>
    </row>
    <row r="131" spans="4:8" x14ac:dyDescent="0.3">
      <c r="F131" s="67"/>
      <c r="H131" s="67"/>
    </row>
    <row r="132" spans="4:8" x14ac:dyDescent="0.3">
      <c r="D132" s="83"/>
      <c r="H132" s="67"/>
    </row>
    <row r="133" spans="4:8" x14ac:dyDescent="0.3">
      <c r="F133" s="6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opLeftCell="A13" zoomScale="70" zoomScaleNormal="70" workbookViewId="0">
      <selection activeCell="E10" sqref="E10"/>
    </sheetView>
  </sheetViews>
  <sheetFormatPr defaultRowHeight="18.75" x14ac:dyDescent="0.3"/>
  <cols>
    <col min="1" max="1" width="25.85546875" style="4" bestFit="1" customWidth="1"/>
    <col min="2" max="2" width="20.42578125" style="4" customWidth="1"/>
    <col min="3" max="3" width="18.140625" style="4" bestFit="1" customWidth="1"/>
    <col min="4" max="4" width="63.85546875" style="52" bestFit="1" customWidth="1"/>
    <col min="5" max="5" width="42.7109375" style="4" customWidth="1"/>
    <col min="6" max="6" width="16.7109375" style="4" customWidth="1"/>
    <col min="7" max="7" width="23.28515625" style="4" customWidth="1"/>
    <col min="8" max="16384" width="9.140625" style="4"/>
  </cols>
  <sheetData>
    <row r="1" spans="1:7" s="8" customFormat="1" x14ac:dyDescent="0.3">
      <c r="A1" s="25"/>
      <c r="B1" s="25"/>
      <c r="C1" s="25"/>
      <c r="D1" s="26" t="s">
        <v>0</v>
      </c>
      <c r="E1" s="25"/>
      <c r="F1" s="25"/>
      <c r="G1" s="25"/>
    </row>
    <row r="2" spans="1:7" s="8" customFormat="1" x14ac:dyDescent="0.3">
      <c r="A2" s="25"/>
      <c r="B2" s="25"/>
      <c r="C2" s="25"/>
      <c r="D2" s="26" t="s">
        <v>1</v>
      </c>
      <c r="E2" s="25"/>
      <c r="F2" s="25"/>
      <c r="G2" s="25"/>
    </row>
    <row r="3" spans="1:7" s="8" customFormat="1" x14ac:dyDescent="0.3">
      <c r="A3" s="25"/>
      <c r="B3" s="25"/>
      <c r="C3" s="25"/>
      <c r="D3" s="26" t="s">
        <v>66</v>
      </c>
      <c r="E3" s="25"/>
      <c r="F3" s="25"/>
      <c r="G3" s="25"/>
    </row>
    <row r="4" spans="1:7" s="8" customFormat="1" x14ac:dyDescent="0.3">
      <c r="A4" s="25"/>
      <c r="B4" s="25"/>
      <c r="C4" s="25"/>
      <c r="D4" s="26" t="s">
        <v>67</v>
      </c>
      <c r="E4" s="25"/>
      <c r="F4" s="25"/>
      <c r="G4" s="25"/>
    </row>
    <row r="5" spans="1:7" x14ac:dyDescent="0.3">
      <c r="A5" s="9" t="s">
        <v>68</v>
      </c>
      <c r="B5" s="9"/>
      <c r="C5" s="9" t="s">
        <v>69</v>
      </c>
      <c r="D5" s="10" t="s">
        <v>70</v>
      </c>
      <c r="E5" s="9" t="s">
        <v>71</v>
      </c>
      <c r="F5" s="9"/>
      <c r="G5" s="9"/>
    </row>
    <row r="6" spans="1:7" x14ac:dyDescent="0.3">
      <c r="A6" s="9" t="s">
        <v>13</v>
      </c>
      <c r="B6" s="9" t="s">
        <v>135</v>
      </c>
      <c r="C6" s="9" t="s">
        <v>14</v>
      </c>
      <c r="D6" s="10" t="s">
        <v>15</v>
      </c>
      <c r="E6" s="9" t="s">
        <v>9</v>
      </c>
      <c r="F6" s="9"/>
      <c r="G6" s="87">
        <v>20250</v>
      </c>
    </row>
    <row r="7" spans="1:7" x14ac:dyDescent="0.3">
      <c r="A7" s="9" t="s">
        <v>72</v>
      </c>
      <c r="B7" s="9" t="s">
        <v>158</v>
      </c>
      <c r="C7" s="9" t="s">
        <v>73</v>
      </c>
      <c r="D7" s="10" t="s">
        <v>74</v>
      </c>
      <c r="E7" s="1" t="s">
        <v>9</v>
      </c>
      <c r="F7" s="1"/>
      <c r="G7" s="14">
        <v>13500</v>
      </c>
    </row>
    <row r="8" spans="1:7" x14ac:dyDescent="0.3">
      <c r="A8" s="9" t="s">
        <v>75</v>
      </c>
      <c r="B8" s="9" t="s">
        <v>156</v>
      </c>
      <c r="C8" s="9" t="s">
        <v>76</v>
      </c>
      <c r="D8" s="10" t="s">
        <v>77</v>
      </c>
      <c r="E8" s="9" t="s">
        <v>9</v>
      </c>
      <c r="F8" s="9"/>
      <c r="G8" s="14">
        <v>8100</v>
      </c>
    </row>
    <row r="9" spans="1:7" x14ac:dyDescent="0.3">
      <c r="A9" s="9" t="s">
        <v>75</v>
      </c>
      <c r="B9" s="9" t="s">
        <v>141</v>
      </c>
      <c r="C9" s="9" t="s">
        <v>78</v>
      </c>
      <c r="D9" s="10" t="s">
        <v>79</v>
      </c>
      <c r="E9" s="9" t="s">
        <v>9</v>
      </c>
      <c r="F9" s="9"/>
      <c r="G9" s="14">
        <v>8100</v>
      </c>
    </row>
    <row r="10" spans="1:7" x14ac:dyDescent="0.3">
      <c r="A10" s="9"/>
      <c r="B10" s="9"/>
      <c r="C10" s="1"/>
      <c r="D10" s="10"/>
      <c r="E10" s="9"/>
      <c r="F10" s="9"/>
      <c r="G10" s="16"/>
    </row>
    <row r="11" spans="1:7" s="42" customFormat="1" x14ac:dyDescent="0.3">
      <c r="A11" s="39"/>
      <c r="B11" s="39"/>
      <c r="C11" s="39"/>
      <c r="D11" s="39"/>
      <c r="E11" s="40"/>
      <c r="F11" s="40"/>
      <c r="G11" s="40"/>
    </row>
    <row r="12" spans="1:7" s="42" customFormat="1" x14ac:dyDescent="0.3">
      <c r="A12" s="39"/>
      <c r="B12" s="39"/>
      <c r="C12" s="39"/>
      <c r="D12" s="39"/>
      <c r="E12" s="40"/>
      <c r="F12" s="40"/>
      <c r="G12" s="40"/>
    </row>
    <row r="13" spans="1:7" s="42" customFormat="1" x14ac:dyDescent="0.3">
      <c r="A13" s="20"/>
      <c r="B13" s="20"/>
      <c r="C13" s="1"/>
      <c r="D13" s="26" t="s">
        <v>0</v>
      </c>
      <c r="E13" s="1"/>
      <c r="F13" s="1"/>
      <c r="G13" s="3"/>
    </row>
    <row r="14" spans="1:7" s="42" customFormat="1" x14ac:dyDescent="0.3">
      <c r="A14" s="20"/>
      <c r="B14" s="20"/>
      <c r="C14" s="1"/>
      <c r="D14" s="26" t="s">
        <v>1</v>
      </c>
      <c r="E14" s="1"/>
      <c r="F14" s="1"/>
      <c r="G14" s="3"/>
    </row>
    <row r="15" spans="1:7" s="42" customFormat="1" x14ac:dyDescent="0.3">
      <c r="A15" s="20"/>
      <c r="B15" s="20"/>
      <c r="C15" s="1"/>
      <c r="D15" s="26" t="s">
        <v>66</v>
      </c>
      <c r="E15" s="1"/>
      <c r="F15" s="1"/>
      <c r="G15" s="3"/>
    </row>
    <row r="16" spans="1:7" s="42" customFormat="1" x14ac:dyDescent="0.3">
      <c r="A16" s="20"/>
      <c r="B16" s="20"/>
      <c r="C16" s="1"/>
      <c r="D16" s="26" t="s">
        <v>307</v>
      </c>
      <c r="E16" s="1"/>
      <c r="F16" s="1"/>
      <c r="G16" s="3"/>
    </row>
    <row r="17" spans="1:7" s="42" customFormat="1" x14ac:dyDescent="0.3">
      <c r="A17" s="20">
        <v>43287</v>
      </c>
      <c r="B17" s="20" t="s">
        <v>219</v>
      </c>
      <c r="C17" s="1" t="s">
        <v>285</v>
      </c>
      <c r="D17" s="10" t="s">
        <v>220</v>
      </c>
      <c r="E17" s="1" t="s">
        <v>28</v>
      </c>
      <c r="F17" s="1"/>
      <c r="G17" s="3">
        <v>13500</v>
      </c>
    </row>
    <row r="18" spans="1:7" s="42" customFormat="1" x14ac:dyDescent="0.3">
      <c r="A18" s="20" t="s">
        <v>286</v>
      </c>
      <c r="B18" s="20" t="s">
        <v>287</v>
      </c>
      <c r="C18" s="1" t="s">
        <v>288</v>
      </c>
      <c r="D18" s="10" t="s">
        <v>289</v>
      </c>
      <c r="E18" s="1" t="s">
        <v>106</v>
      </c>
      <c r="F18" s="1"/>
      <c r="G18" s="3">
        <v>27000</v>
      </c>
    </row>
    <row r="19" spans="1:7" s="42" customFormat="1" x14ac:dyDescent="0.3">
      <c r="A19" s="20" t="s">
        <v>259</v>
      </c>
      <c r="B19" s="20" t="s">
        <v>293</v>
      </c>
      <c r="C19" s="1" t="s">
        <v>294</v>
      </c>
      <c r="D19" s="10" t="s">
        <v>291</v>
      </c>
      <c r="E19" s="1" t="s">
        <v>28</v>
      </c>
      <c r="F19" s="1"/>
      <c r="G19" s="3">
        <v>6750</v>
      </c>
    </row>
    <row r="20" spans="1:7" s="42" customFormat="1" x14ac:dyDescent="0.3">
      <c r="A20" s="20" t="s">
        <v>271</v>
      </c>
      <c r="B20" s="20" t="s">
        <v>297</v>
      </c>
      <c r="C20" s="1" t="s">
        <v>296</v>
      </c>
      <c r="D20" s="10" t="s">
        <v>295</v>
      </c>
      <c r="E20" s="1" t="s">
        <v>28</v>
      </c>
      <c r="F20" s="1"/>
      <c r="G20" s="3">
        <v>60750</v>
      </c>
    </row>
    <row r="21" spans="1:7" s="42" customFormat="1" x14ac:dyDescent="0.3">
      <c r="A21" s="20" t="s">
        <v>271</v>
      </c>
      <c r="B21" s="20" t="s">
        <v>269</v>
      </c>
      <c r="C21" s="1" t="s">
        <v>299</v>
      </c>
      <c r="D21" s="10" t="s">
        <v>105</v>
      </c>
      <c r="E21" s="1" t="s">
        <v>28</v>
      </c>
      <c r="F21" s="1"/>
      <c r="G21" s="3">
        <v>67500</v>
      </c>
    </row>
    <row r="22" spans="1:7" s="42" customFormat="1" x14ac:dyDescent="0.3">
      <c r="A22" s="20" t="s">
        <v>304</v>
      </c>
      <c r="B22" s="20" t="s">
        <v>303</v>
      </c>
      <c r="C22" s="1" t="s">
        <v>302</v>
      </c>
      <c r="D22" s="10" t="s">
        <v>301</v>
      </c>
      <c r="E22" s="1" t="s">
        <v>28</v>
      </c>
      <c r="F22" s="1"/>
      <c r="G22" s="3">
        <v>8100</v>
      </c>
    </row>
    <row r="23" spans="1:7" s="42" customFormat="1" x14ac:dyDescent="0.3">
      <c r="A23" s="20"/>
      <c r="B23" s="20"/>
      <c r="C23" s="1"/>
      <c r="D23" s="10"/>
      <c r="E23" s="1"/>
      <c r="F23" s="1"/>
      <c r="G23" s="3"/>
    </row>
    <row r="24" spans="1:7" s="42" customFormat="1" x14ac:dyDescent="0.3">
      <c r="A24" s="20"/>
      <c r="B24" s="20"/>
      <c r="C24" s="1"/>
      <c r="D24" s="10"/>
      <c r="E24" s="1"/>
      <c r="F24" s="1"/>
      <c r="G24" s="3"/>
    </row>
    <row r="25" spans="1:7" s="42" customFormat="1" x14ac:dyDescent="0.3">
      <c r="A25" s="20"/>
      <c r="B25" s="20"/>
      <c r="C25" s="1"/>
      <c r="D25" s="10"/>
      <c r="E25" s="1"/>
      <c r="F25" s="1"/>
      <c r="G25" s="3"/>
    </row>
    <row r="26" spans="1:7" s="42" customFormat="1" x14ac:dyDescent="0.3">
      <c r="A26" s="39"/>
      <c r="B26" s="39"/>
      <c r="C26" s="39"/>
      <c r="D26" s="39"/>
      <c r="E26" s="40"/>
      <c r="F26" s="40"/>
      <c r="G26" s="40"/>
    </row>
    <row r="27" spans="1:7" s="42" customFormat="1" x14ac:dyDescent="0.3">
      <c r="A27" s="39"/>
      <c r="B27" s="39"/>
      <c r="C27" s="39"/>
      <c r="D27" s="39"/>
      <c r="E27" s="40"/>
      <c r="F27" s="40"/>
      <c r="G27" s="40"/>
    </row>
    <row r="28" spans="1:7" s="42" customFormat="1" x14ac:dyDescent="0.3">
      <c r="A28" s="39"/>
      <c r="B28" s="39"/>
      <c r="C28" s="39"/>
      <c r="D28" s="39"/>
      <c r="E28" s="40"/>
      <c r="F28" s="40"/>
      <c r="G28" s="40"/>
    </row>
    <row r="29" spans="1:7" s="42" customFormat="1" x14ac:dyDescent="0.3">
      <c r="A29" s="39"/>
      <c r="B29" s="39"/>
      <c r="C29" s="39"/>
      <c r="D29" s="39"/>
      <c r="E29" s="40"/>
      <c r="F29" s="40"/>
      <c r="G29" s="40"/>
    </row>
    <row r="30" spans="1:7" s="42" customFormat="1" x14ac:dyDescent="0.3">
      <c r="A30" s="77"/>
      <c r="B30" s="78"/>
      <c r="C30" s="79"/>
      <c r="D30" s="80"/>
      <c r="E30" s="79"/>
      <c r="F30" s="79"/>
      <c r="G30" s="81"/>
    </row>
    <row r="31" spans="1:7" s="76" customFormat="1" ht="23.25" x14ac:dyDescent="0.35">
      <c r="A31" s="75" t="s">
        <v>309</v>
      </c>
      <c r="B31" s="65"/>
      <c r="C31" s="65"/>
      <c r="D31" s="64"/>
      <c r="E31" s="65"/>
      <c r="F31" s="65"/>
      <c r="G31" s="82">
        <f>SUM(G5:G29)</f>
        <v>233550</v>
      </c>
    </row>
    <row r="32" spans="1:7" x14ac:dyDescent="0.3">
      <c r="G32" s="66"/>
    </row>
    <row r="36" spans="5:5" x14ac:dyDescent="0.3">
      <c r="E36" s="67"/>
    </row>
    <row r="37" spans="5:5" x14ac:dyDescent="0.3">
      <c r="E37" s="6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Summary</vt:lpstr>
      <vt:lpstr>SAFARICOM</vt:lpstr>
      <vt:lpstr>HIGHLIGHT TRAVEL</vt:lpstr>
      <vt:lpstr>Summary!Print_Area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NEWACCOUNTS</dc:creator>
  <cp:lastModifiedBy>Victoria Stephen</cp:lastModifiedBy>
  <dcterms:created xsi:type="dcterms:W3CDTF">2018-05-02T06:06:42Z</dcterms:created>
  <dcterms:modified xsi:type="dcterms:W3CDTF">2018-07-20T11:11:45Z</dcterms:modified>
</cp:coreProperties>
</file>